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6.xml" ContentType="application/vnd.openxmlformats-officedocument.drawing+xml"/>
  <Override PartName="/xl/drawings/drawing5.xml" ContentType="application/vnd.openxmlformats-officedocument.drawing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 activeTab="5"/>
  </bookViews>
  <sheets>
    <sheet name="Índice" sheetId="3" r:id="rId1"/>
    <sheet name="1.1" sheetId="1" r:id="rId2"/>
    <sheet name="1.2" sheetId="4" r:id="rId3"/>
    <sheet name="1.3" sheetId="5" r:id="rId4"/>
    <sheet name="1.4" sheetId="7" r:id="rId5"/>
    <sheet name="1.5" sheetId="8" r:id="rId6"/>
  </sheets>
  <externalReferences>
    <externalReference r:id="rId7"/>
  </externalReferences>
  <definedNames>
    <definedName name="_xlnm._FilterDatabase" localSheetId="1" hidden="1">'1.1'!$A$16:$J$53</definedName>
    <definedName name="_xlnm.Print_Titles" localSheetId="1">'1.1'!$1:$6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7" l="1"/>
  <c r="G18" i="7"/>
  <c r="F21" i="7"/>
  <c r="G19" i="5"/>
  <c r="G20" i="5"/>
  <c r="G21" i="5"/>
  <c r="G22" i="5"/>
  <c r="G18" i="5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18" i="4"/>
  <c r="F84" i="4"/>
  <c r="F53" i="1"/>
  <c r="F84" i="1"/>
  <c r="F22" i="5"/>
  <c r="G18" i="8"/>
  <c r="F18" i="8"/>
  <c r="F18" i="7"/>
  <c r="C12" i="1"/>
  <c r="A59" i="4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19" i="4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F77" i="4" l="1"/>
  <c r="F72" i="4"/>
  <c r="F64" i="4"/>
  <c r="G84" i="1" l="1"/>
  <c r="G53" i="1"/>
  <c r="A72" i="1" l="1"/>
  <c r="H84" i="4" l="1"/>
  <c r="I84" i="4"/>
  <c r="A62" i="1"/>
  <c r="A63" i="1" s="1"/>
  <c r="A64" i="1" s="1"/>
  <c r="A65" i="1" s="1"/>
  <c r="A66" i="1" s="1"/>
  <c r="A67" i="1" s="1"/>
  <c r="A68" i="1" s="1"/>
  <c r="A69" i="1" s="1"/>
  <c r="A70" i="1" s="1"/>
  <c r="A71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19" i="1" l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F23" i="5"/>
  <c r="G23" i="5" l="1"/>
  <c r="C11" i="8" l="1"/>
  <c r="C11" i="7"/>
  <c r="C11" i="5"/>
  <c r="C11" i="4"/>
  <c r="C12" i="4"/>
  <c r="F82" i="4" l="1"/>
  <c r="F73" i="4"/>
  <c r="F63" i="4"/>
  <c r="F68" i="4"/>
  <c r="F67" i="4"/>
  <c r="F75" i="4"/>
  <c r="F76" i="4"/>
  <c r="F81" i="4"/>
  <c r="F71" i="4"/>
  <c r="F70" i="4"/>
  <c r="F69" i="4"/>
  <c r="F74" i="4"/>
  <c r="F65" i="4"/>
  <c r="F80" i="4"/>
  <c r="F79" i="4"/>
  <c r="F78" i="4"/>
  <c r="F66" i="4"/>
  <c r="F83" i="4"/>
  <c r="A9" i="8"/>
  <c r="H32" i="8"/>
  <c r="G32" i="8"/>
  <c r="G21" i="8"/>
  <c r="F21" i="8"/>
  <c r="H21" i="8"/>
  <c r="C12" i="8"/>
  <c r="F29" i="8" s="1"/>
  <c r="G84" i="4" l="1"/>
  <c r="F30" i="8"/>
  <c r="H32" i="7" l="1"/>
  <c r="G32" i="7"/>
  <c r="H21" i="7"/>
  <c r="C12" i="7"/>
  <c r="G21" i="7" l="1"/>
  <c r="F29" i="7"/>
  <c r="F30" i="7"/>
  <c r="C12" i="5" l="1"/>
  <c r="A9" i="1"/>
  <c r="A9" i="4"/>
  <c r="A9" i="5"/>
  <c r="I94" i="4"/>
  <c r="H34" i="5"/>
  <c r="G94" i="4"/>
  <c r="G34" i="5"/>
  <c r="H23" i="5"/>
  <c r="F31" i="5" l="1"/>
  <c r="F32" i="5"/>
  <c r="F94" i="4" l="1"/>
  <c r="A9" i="7"/>
</calcChain>
</file>

<file path=xl/sharedStrings.xml><?xml version="1.0" encoding="utf-8"?>
<sst xmlns="http://schemas.openxmlformats.org/spreadsheetml/2006/main" count="792" uniqueCount="171">
  <si>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</si>
  <si>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</si>
  <si>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</si>
  <si>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</si>
  <si>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</si>
  <si>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</si>
  <si>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</si>
  <si>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</si>
  <si>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</si>
  <si>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</si>
  <si>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</si>
  <si>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</si>
  <si>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</si>
  <si>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</si>
  <si>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</si>
  <si>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</si>
  <si>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</si>
  <si>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</si>
  <si>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</si>
  <si>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</si>
  <si>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</si>
  <si>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</si>
  <si>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</si>
  <si>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</si>
  <si>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</si>
  <si>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</si>
  <si>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</si>
  <si>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</si>
  <si>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 xml:space="preserve"> </t>
  </si>
  <si>
    <t>BIOTEC DEL PARAGUAY S.A.</t>
  </si>
  <si>
    <t>MINDRAY</t>
  </si>
  <si>
    <t>VIGENTE</t>
  </si>
  <si>
    <t>PRESTAMOS</t>
  </si>
  <si>
    <t>DEUDAS FISCALES</t>
  </si>
  <si>
    <t>CARGAS SOCIALES A PAGAR IPS</t>
  </si>
  <si>
    <t>A SOLA FIRMA</t>
  </si>
  <si>
    <t>AL DIA</t>
  </si>
  <si>
    <t>PRESTAMOS DE SOCIOS M/E</t>
  </si>
  <si>
    <t>4 .</t>
  </si>
  <si>
    <t>5 .</t>
  </si>
  <si>
    <r>
      <rPr>
        <b/>
        <sz val="10"/>
        <rFont val="Arial"/>
        <family val="2"/>
      </rPr>
      <t xml:space="preserve">OBSERVACIÓN: </t>
    </r>
    <r>
      <rPr>
        <sz val="10"/>
        <rFont val="Arial"/>
        <family val="2"/>
      </rPr>
      <t>la empresa BIOTEC DEL PARAGUAY S.A. considera como deuda preferente o privilegiada a las que tienen codeudoria solidaria las demas se consideran deudas comunes</t>
    </r>
  </si>
  <si>
    <t>COMUN</t>
  </si>
  <si>
    <t>BVPASA PEG1 SERIE 2</t>
  </si>
  <si>
    <t>BVPASA PEG1 SERIE 1</t>
  </si>
  <si>
    <t>BVPASA PEG1 SERIE 3</t>
  </si>
  <si>
    <t>BVPASA PEG1 SERIE 4</t>
  </si>
  <si>
    <t>BVPASA PEG1 SERIE 5</t>
  </si>
  <si>
    <t>INTERESES S/ BONOS</t>
  </si>
  <si>
    <t>BONOS</t>
  </si>
  <si>
    <t>PROVEEDORES LOCALES</t>
  </si>
  <si>
    <t>CORTO PLAZO</t>
  </si>
  <si>
    <r>
      <t>Fecha del informe</t>
    </r>
    <r>
      <rPr>
        <b/>
        <sz val="10"/>
        <color indexed="8"/>
        <rFont val="Arial"/>
        <family val="2"/>
      </rPr>
      <t xml:space="preserve">:  </t>
    </r>
  </si>
  <si>
    <r>
      <t>Tipo de Cambio</t>
    </r>
    <r>
      <rPr>
        <b/>
        <sz val="10"/>
        <color indexed="8"/>
        <rFont val="Arial"/>
        <family val="2"/>
      </rPr>
      <t xml:space="preserve">: </t>
    </r>
  </si>
  <si>
    <r>
      <rPr>
        <b/>
        <sz val="10"/>
        <rFont val="Arial"/>
        <family val="2"/>
      </rPr>
      <t>OBSERVACIÓN:</t>
    </r>
    <r>
      <rPr>
        <sz val="10"/>
        <rFont val="Arial"/>
        <family val="2"/>
      </rPr>
      <t xml:space="preserve"> la empresa BIOTEC DEL PARAGUAY S.A. considera como deuda preferente o privilegiada a las que tienen codeudoria solidaria las demas se consideran deudas comunes</t>
    </r>
  </si>
  <si>
    <t>BVPASA PEG1 SERIE 6</t>
  </si>
  <si>
    <t>BVPASA PEG1 SERIE 7</t>
  </si>
  <si>
    <t>BVPASA PEG1 SERIE 8</t>
  </si>
  <si>
    <t>BVPASA PEG1 SERIE 9</t>
  </si>
  <si>
    <t>BVPASA PEG1 SERIE 10</t>
  </si>
  <si>
    <t>BVPASA PEG1 SERIE 11</t>
  </si>
  <si>
    <t>BVPASA PEG1 SERIE 12</t>
  </si>
  <si>
    <t>BVPASA PEG 1 SERIE 1</t>
  </si>
  <si>
    <t>BVPASA PEG 1 SERIE 2</t>
  </si>
  <si>
    <t>BVPASA PEG 1 SERIE 3</t>
  </si>
  <si>
    <t>BVPASA PEG 1 SERIE 4</t>
  </si>
  <si>
    <t>BVPASA PEG 1 SERIE 5</t>
  </si>
  <si>
    <t>BVPASA PEG 1 SERIE 6</t>
  </si>
  <si>
    <t>BVPASA PEG 1 SERIE 7</t>
  </si>
  <si>
    <t>BVPASA PEG 1 SERIE 8</t>
  </si>
  <si>
    <t>BVPASA PEG 1 SERIE 9</t>
  </si>
  <si>
    <t>BVPASA PEG 1 SERIE 10</t>
  </si>
  <si>
    <t>BVPASA PEG 1 SERIE 11</t>
  </si>
  <si>
    <t>BVPASA PEG 1 SERIE 12</t>
  </si>
  <si>
    <t xml:space="preserve"> 03/04/2023</t>
  </si>
  <si>
    <t>PRESTAMOS DE SOCIOS GS.</t>
  </si>
  <si>
    <t>AGUINALDOS A PAGAR</t>
  </si>
  <si>
    <t>DIVIDENDOS A PAGAR</t>
  </si>
  <si>
    <t xml:space="preserve"> 22/03/2023</t>
  </si>
  <si>
    <t xml:space="preserve"> 22/05/2025</t>
  </si>
  <si>
    <t>Deudas Financieras</t>
  </si>
  <si>
    <t>Deudas Comerciales</t>
  </si>
  <si>
    <t>Deudas Diversas</t>
  </si>
  <si>
    <t>Otros Pasivos</t>
  </si>
  <si>
    <t>Ingresos Diferidos</t>
  </si>
  <si>
    <t>ALEXIS ABRAHAN TORRES GODOY</t>
  </si>
  <si>
    <t>CER TEST BIOTEC SL</t>
  </si>
  <si>
    <t>GONZALO IGNACIO SAMANIEGO ZUBIZARRETA</t>
  </si>
  <si>
    <t>CRAL ARTIGOS PARA LABORATORIO LTDA</t>
  </si>
  <si>
    <t>(en EUR)</t>
  </si>
  <si>
    <t>BRINGCO SA</t>
  </si>
  <si>
    <t>BTR - TRANSPORTES RESPRESENTACIONES S.R.L.</t>
  </si>
  <si>
    <t>EL MEJOR VENDING S.A.</t>
  </si>
  <si>
    <t>COMPUSAVER S.A.</t>
  </si>
  <si>
    <t>ESSAP S.A</t>
  </si>
  <si>
    <t>EUROCAR S.A</t>
  </si>
  <si>
    <t>LA CONSOLIDADA SA DE SEGUROS</t>
  </si>
  <si>
    <t>MANUEL ANTONIO DA COSTA</t>
  </si>
  <si>
    <t>NEW COURIER S.R.L.</t>
  </si>
  <si>
    <t>RUMBOS S.A. DE SEGUROS</t>
  </si>
  <si>
    <t>SHANTAL S.A.</t>
  </si>
  <si>
    <t>SIEMI SRL</t>
  </si>
  <si>
    <t>OTROS PROVEEDORES LOCALES</t>
  </si>
  <si>
    <t>ANTICIPO DE CLIENTES</t>
  </si>
  <si>
    <t>OTRAS CUENTAS A PAGAR</t>
  </si>
  <si>
    <t>INTERESES A DEVENGAR</t>
  </si>
  <si>
    <t>30/062021</t>
  </si>
  <si>
    <t>ANDE</t>
  </si>
  <si>
    <t>AUTO LOGIC S.A.</t>
  </si>
  <si>
    <t xml:space="preserve">ENRIQUE ALEJANDRO MAAS FRANCO </t>
  </si>
  <si>
    <t>KUATIAPO S.A.</t>
  </si>
  <si>
    <t>LUIS ENRIQUE PERONI GIRALT</t>
  </si>
  <si>
    <t>MAGALI MARIA ASUNCION MALDONADO ADRIZ</t>
  </si>
  <si>
    <t>PARAGUAY ENERGY OPERACIONES Y LOGISTICA SRL</t>
  </si>
  <si>
    <t>TELEFONICA CELULAR DEL PARAGUAY S.A.E.</t>
  </si>
  <si>
    <t>PROVEEDORES DEL EXTERIOR</t>
  </si>
  <si>
    <t>WIENER LABORATORIOS SAIC</t>
  </si>
  <si>
    <t>JIANGSU KANGJIAN IMP &amp; EXPORT CO LTD</t>
  </si>
  <si>
    <t>CHEMBIO DIAGNOSTIC SYSTEMS</t>
  </si>
  <si>
    <t>ARI MEDICAL TECHNOLOGY CO.</t>
  </si>
  <si>
    <t>DIASORIN SPA</t>
  </si>
  <si>
    <t>Codeudora</t>
  </si>
  <si>
    <t>PRESTAMO BANCO BASA S.A.</t>
  </si>
  <si>
    <t xml:space="preserve">Solidaria </t>
  </si>
  <si>
    <t>PRESTAMO BANCO BBVA</t>
  </si>
  <si>
    <t>PRESTAMO BANCO CONTINENTAL</t>
  </si>
  <si>
    <t>PRESTAMO BANCO DO BRASIL</t>
  </si>
  <si>
    <t>PRESTAMO BANCO FAMILIAR</t>
  </si>
  <si>
    <t>PRESTAMO BANCO ITAU</t>
  </si>
  <si>
    <t>PRESTAMO BANCO RIO SAECA</t>
  </si>
  <si>
    <t xml:space="preserve">PRESTAMO BANCOP </t>
  </si>
  <si>
    <t>PRESTAMO CAJA MUTUAL DE COOPERATIVISTAS DEL PY</t>
  </si>
  <si>
    <t>PRESTAMO FIC DE FINANZAS S.A.</t>
  </si>
  <si>
    <t>PRESTAMO FINANCIERA PYO JAPONESA</t>
  </si>
  <si>
    <t>PRESTAMO INTERFISA BANCO</t>
  </si>
  <si>
    <t>PRESTAMO VISION BANCO SAECA</t>
  </si>
  <si>
    <t>PRESTAMO DE TERCEROS</t>
  </si>
  <si>
    <t>ADS IND. Y COM. S.A</t>
  </si>
  <si>
    <t>AUTOMOTORES Y MAQUINARIA SAECA</t>
  </si>
  <si>
    <t>CADIEM CASA DE BOLSA SA</t>
  </si>
  <si>
    <t>CARMEN SOLEDAD ARANDA</t>
  </si>
  <si>
    <t>CONSORCIO HOSPITALARIO</t>
  </si>
  <si>
    <t>COPACO  S.A</t>
  </si>
  <si>
    <t>DHL (PARAGUAY) S.R.L</t>
  </si>
  <si>
    <t xml:space="preserve">EL MEJOR S.R.L. </t>
  </si>
  <si>
    <t xml:space="preserve">EMPLAST S.R.L. </t>
  </si>
  <si>
    <t>FORMUGRAFICA S.A</t>
  </si>
  <si>
    <t>GOMEZ ABENTE S.A.</t>
  </si>
  <si>
    <t>INDEX S.A</t>
  </si>
  <si>
    <t>INGENIERIA SISTEMA Y CONSULTORIA SRL</t>
  </si>
  <si>
    <t xml:space="preserve">J. FLEISCHMAN Y CIA SRL </t>
  </si>
  <si>
    <t>LABORATORIO COSTANZO</t>
  </si>
  <si>
    <t>MAMBO S.A.</t>
  </si>
  <si>
    <t>MOVITEC S.R.L.</t>
  </si>
  <si>
    <t>MULTI ENVASE SRL</t>
  </si>
  <si>
    <t>NUCLEO S.A.</t>
  </si>
  <si>
    <t>SEBASTIAN FERNANDO GONZALEZ PACIELLO</t>
  </si>
  <si>
    <t xml:space="preserve">SEGURIDAD S.A. COMPAÑIA DE SEGUROS </t>
  </si>
  <si>
    <t xml:space="preserve">UNIFLEX SA </t>
  </si>
  <si>
    <t xml:space="preserve">WIZARD SOLUTIONS SRL </t>
  </si>
  <si>
    <t>ARKRAY GLOBAL BUSINESS</t>
  </si>
  <si>
    <t>ARTRON LABORATORIES</t>
  </si>
  <si>
    <t>DIASOURCE IMMUNOASSAYS</t>
  </si>
  <si>
    <t>GENEPROOF</t>
  </si>
  <si>
    <t>GLOBE SCIENTIFIC</t>
  </si>
  <si>
    <t>ALB LUZ</t>
  </si>
  <si>
    <t>OR Technology</t>
  </si>
  <si>
    <t>QUIMIS APARELHOS LTDA</t>
  </si>
  <si>
    <t>INFOPIA CO,.LTD.</t>
  </si>
  <si>
    <t>VALTEK S.A.</t>
  </si>
  <si>
    <t>R &amp; D SYSTEMS</t>
  </si>
  <si>
    <t>30.09.2021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</si>
</sst>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-* #,##0.00\ _€_-;\-* #,##0.00\ _€_-;_-* &quot;-&quot;??\ _€_-;_-@_-"/>
    <numFmt numFmtId="165" formatCode="dd\-mm\-yy;@"/>
    <numFmt numFmtId="166" formatCode="_-* #,##0\ _€_-;\-* #,##0\ _€_-;_-* &quot;-&quot;??\ _€_-;_-@_-"/>
    <numFmt numFmtId="167" formatCode="_ * #,##0_ ;_ * \-#,##0_ ;_ * &quot;-&quot;_ ;_ @_ "/>
    <numFmt numFmtId="168" formatCode="_(* #,##0.00_);_(* \(#,##0.00\);_(* &quot;-&quot;??_);_(@_)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u/>
      <sz val="10"/>
      <color theme="0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</borders>
  <cellStyleXfs count="10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122">
    <xf numFmtId="0" fontId="0" fillId="0" borderId="0" xfId="0"/>
    <xf numFmtId="0" fontId="4" fillId="0" borderId="0" xfId="1" applyAlignment="1" applyProtection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9" fillId="0" borderId="0" xfId="0" applyFont="1"/>
    <xf numFmtId="15" fontId="11" fillId="0" borderId="0" xfId="0" applyNumberFormat="1" applyFont="1" applyAlignment="1">
      <alignment horizontal="left"/>
    </xf>
    <xf numFmtId="3" fontId="9" fillId="0" borderId="0" xfId="0" applyNumberFormat="1" applyFont="1" applyAlignment="1">
      <alignment horizontal="left"/>
    </xf>
    <xf numFmtId="0" fontId="12" fillId="0" borderId="0" xfId="0" applyFont="1"/>
    <xf numFmtId="0" fontId="13" fillId="0" borderId="0" xfId="0" applyFont="1"/>
    <xf numFmtId="14" fontId="12" fillId="0" borderId="0" xfId="0" applyNumberFormat="1" applyFont="1" applyAlignment="1">
      <alignment horizontal="left"/>
    </xf>
    <xf numFmtId="0" fontId="14" fillId="0" borderId="0" xfId="0" applyFont="1"/>
    <xf numFmtId="0" fontId="11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3" fontId="6" fillId="0" borderId="0" xfId="0" applyNumberFormat="1" applyFont="1" applyAlignment="1">
      <alignment horizontal="right" vertical="center" wrapText="1"/>
    </xf>
    <xf numFmtId="0" fontId="6" fillId="0" borderId="2" xfId="0" applyFont="1" applyBorder="1"/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3" fontId="6" fillId="0" borderId="2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3" fontId="6" fillId="0" borderId="3" xfId="0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center"/>
    </xf>
    <xf numFmtId="3" fontId="11" fillId="0" borderId="4" xfId="0" applyNumberFormat="1" applyFont="1" applyBorder="1" applyAlignment="1">
      <alignment horizontal="right" vertical="center" wrapText="1"/>
    </xf>
    <xf numFmtId="0" fontId="11" fillId="0" borderId="4" xfId="0" applyFont="1" applyBorder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1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right" textRotation="180"/>
    </xf>
    <xf numFmtId="165" fontId="9" fillId="0" borderId="0" xfId="0" applyNumberFormat="1" applyFont="1" applyAlignment="1">
      <alignment horizontal="center"/>
    </xf>
    <xf numFmtId="3" fontId="6" fillId="0" borderId="0" xfId="0" applyNumberFormat="1" applyFont="1"/>
    <xf numFmtId="4" fontId="9" fillId="0" borderId="0" xfId="0" applyNumberFormat="1" applyFont="1" applyAlignment="1">
      <alignment horizontal="left"/>
    </xf>
    <xf numFmtId="0" fontId="11" fillId="0" borderId="0" xfId="0" applyFont="1"/>
    <xf numFmtId="0" fontId="18" fillId="0" borderId="0" xfId="0" applyFont="1"/>
    <xf numFmtId="3" fontId="6" fillId="0" borderId="2" xfId="0" applyNumberFormat="1" applyFont="1" applyBorder="1"/>
    <xf numFmtId="3" fontId="11" fillId="0" borderId="4" xfId="0" applyNumberFormat="1" applyFont="1" applyBorder="1"/>
    <xf numFmtId="4" fontId="11" fillId="0" borderId="4" xfId="0" applyNumberFormat="1" applyFont="1" applyBorder="1" applyAlignment="1">
      <alignment horizontal="right" vertical="center" wrapText="1"/>
    </xf>
    <xf numFmtId="4" fontId="6" fillId="0" borderId="0" xfId="0" applyNumberFormat="1" applyFont="1"/>
    <xf numFmtId="4" fontId="6" fillId="0" borderId="2" xfId="0" applyNumberFormat="1" applyFont="1" applyBorder="1"/>
    <xf numFmtId="3" fontId="6" fillId="0" borderId="0" xfId="2" applyNumberFormat="1" applyFont="1"/>
    <xf numFmtId="0" fontId="7" fillId="0" borderId="0" xfId="0" applyFont="1" applyAlignment="1">
      <alignment horizontal="center"/>
    </xf>
    <xf numFmtId="3" fontId="6" fillId="0" borderId="0" xfId="0" applyNumberFormat="1" applyFont="1" applyFill="1" applyAlignment="1">
      <alignment horizontal="right"/>
    </xf>
    <xf numFmtId="4" fontId="6" fillId="0" borderId="0" xfId="2" applyNumberFormat="1" applyFont="1" applyFill="1" applyAlignment="1">
      <alignment horizontal="right"/>
    </xf>
    <xf numFmtId="0" fontId="19" fillId="0" borderId="0" xfId="1" applyFont="1" applyAlignment="1" applyProtection="1"/>
    <xf numFmtId="0" fontId="20" fillId="0" borderId="0" xfId="0" applyFont="1"/>
    <xf numFmtId="3" fontId="11" fillId="0" borderId="0" xfId="0" applyNumberFormat="1" applyFont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3" fontId="7" fillId="0" borderId="0" xfId="0" applyNumberFormat="1" applyFont="1"/>
    <xf numFmtId="0" fontId="22" fillId="0" borderId="0" xfId="0" applyFont="1"/>
    <xf numFmtId="164" fontId="11" fillId="0" borderId="4" xfId="2" applyNumberFormat="1" applyFont="1" applyBorder="1"/>
    <xf numFmtId="0" fontId="11" fillId="0" borderId="0" xfId="0" applyFont="1" applyAlignment="1"/>
    <xf numFmtId="3" fontId="6" fillId="0" borderId="0" xfId="0" applyNumberFormat="1" applyFont="1" applyFill="1"/>
    <xf numFmtId="0" fontId="18" fillId="0" borderId="0" xfId="0" applyFont="1" applyAlignment="1">
      <alignment horizontal="center"/>
    </xf>
    <xf numFmtId="15" fontId="11" fillId="0" borderId="0" xfId="0" applyNumberFormat="1" applyFont="1" applyAlignment="1">
      <alignment horizontal="center"/>
    </xf>
    <xf numFmtId="3" fontId="9" fillId="0" borderId="0" xfId="0" applyNumberFormat="1" applyFont="1" applyAlignment="1">
      <alignment horizontal="center"/>
    </xf>
    <xf numFmtId="14" fontId="12" fillId="0" borderId="0" xfId="0" applyNumberFormat="1" applyFont="1" applyAlignment="1">
      <alignment horizontal="center"/>
    </xf>
    <xf numFmtId="4" fontId="9" fillId="0" borderId="0" xfId="0" applyNumberFormat="1" applyFont="1" applyAlignment="1">
      <alignment horizontal="center"/>
    </xf>
    <xf numFmtId="3" fontId="6" fillId="0" borderId="0" xfId="0" applyNumberFormat="1" applyFont="1" applyFill="1" applyBorder="1" applyAlignment="1">
      <alignment horizontal="right"/>
    </xf>
    <xf numFmtId="3" fontId="6" fillId="0" borderId="0" xfId="0" applyNumberFormat="1" applyFont="1" applyAlignment="1">
      <alignment horizontal="center"/>
    </xf>
    <xf numFmtId="166" fontId="6" fillId="0" borderId="0" xfId="2" applyNumberFormat="1" applyFont="1"/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14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3" fontId="6" fillId="0" borderId="0" xfId="0" applyNumberFormat="1" applyFont="1" applyFill="1" applyAlignment="1">
      <alignment horizontal="right" vertical="center" wrapText="1"/>
    </xf>
    <xf numFmtId="0" fontId="4" fillId="0" borderId="0" xfId="1" applyFont="1" applyAlignment="1" applyProtection="1"/>
    <xf numFmtId="0" fontId="4" fillId="0" borderId="0" xfId="1" applyFont="1" applyAlignment="1" applyProtection="1">
      <alignment horizontal="center"/>
    </xf>
    <xf numFmtId="0" fontId="6" fillId="0" borderId="2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4" fontId="6" fillId="0" borderId="2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3" fontId="11" fillId="0" borderId="4" xfId="0" applyNumberFormat="1" applyFont="1" applyFill="1" applyBorder="1" applyAlignment="1">
      <alignment horizontal="right" vertical="center" wrapText="1"/>
    </xf>
    <xf numFmtId="3" fontId="6" fillId="0" borderId="3" xfId="0" applyNumberFormat="1" applyFont="1" applyFill="1" applyBorder="1" applyAlignment="1">
      <alignment horizontal="right" vertical="center" wrapText="1"/>
    </xf>
    <xf numFmtId="3" fontId="6" fillId="0" borderId="0" xfId="0" applyNumberFormat="1" applyFont="1" applyFill="1" applyBorder="1" applyAlignment="1">
      <alignment horizontal="right" vertical="center" wrapText="1"/>
    </xf>
    <xf numFmtId="164" fontId="6" fillId="0" borderId="0" xfId="2" applyNumberFormat="1" applyFont="1" applyFill="1"/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3" fontId="6" fillId="0" borderId="0" xfId="0" applyNumberFormat="1" applyFont="1" applyFill="1" applyAlignment="1">
      <alignment horizontal="center" vertical="center" wrapText="1"/>
    </xf>
    <xf numFmtId="4" fontId="6" fillId="0" borderId="0" xfId="0" applyNumberFormat="1" applyFont="1" applyFill="1"/>
    <xf numFmtId="3" fontId="6" fillId="0" borderId="0" xfId="0" applyNumberFormat="1" applyFont="1" applyFill="1" applyAlignment="1">
      <alignment horizontal="center"/>
    </xf>
    <xf numFmtId="166" fontId="6" fillId="0" borderId="0" xfId="2" applyNumberFormat="1" applyFont="1" applyFill="1" applyAlignment="1">
      <alignment horizontal="right" vertical="center" wrapText="1"/>
    </xf>
    <xf numFmtId="3" fontId="6" fillId="0" borderId="0" xfId="0" applyNumberFormat="1" applyFont="1" applyFill="1" applyAlignment="1">
      <alignment horizontal="left" vertical="center" wrapText="1"/>
    </xf>
    <xf numFmtId="14" fontId="6" fillId="0" borderId="0" xfId="0" applyNumberFormat="1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/>
    </xf>
    <xf numFmtId="4" fontId="11" fillId="0" borderId="4" xfId="0" applyNumberFormat="1" applyFont="1" applyFill="1" applyBorder="1"/>
    <xf numFmtId="0" fontId="11" fillId="0" borderId="0" xfId="0" applyFont="1" applyFill="1"/>
    <xf numFmtId="14" fontId="11" fillId="0" borderId="0" xfId="0" applyNumberFormat="1" applyFont="1" applyFill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3" fontId="23" fillId="0" borderId="0" xfId="0" applyNumberFormat="1" applyFont="1" applyAlignment="1">
      <alignment horizontal="left"/>
    </xf>
    <xf numFmtId="3" fontId="6" fillId="0" borderId="0" xfId="2" applyNumberFormat="1" applyFont="1" applyFill="1" applyAlignment="1">
      <alignment horizontal="right"/>
    </xf>
    <xf numFmtId="0" fontId="21" fillId="0" borderId="0" xfId="0" applyFont="1" applyFill="1"/>
    <xf numFmtId="3" fontId="21" fillId="0" borderId="0" xfId="2" applyNumberFormat="1" applyFont="1" applyFill="1" applyAlignment="1">
      <alignment horizontal="right"/>
    </xf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horizontal="left"/>
    </xf>
    <xf numFmtId="3" fontId="21" fillId="0" borderId="0" xfId="0" applyNumberFormat="1" applyFont="1" applyFill="1" applyAlignment="1">
      <alignment horizontal="right"/>
    </xf>
    <xf numFmtId="164" fontId="0" fillId="0" borderId="0" xfId="0" applyNumberFormat="1" applyFill="1"/>
    <xf numFmtId="3" fontId="11" fillId="0" borderId="0" xfId="0" applyNumberFormat="1" applyFont="1"/>
    <xf numFmtId="0" fontId="8" fillId="0" borderId="0" xfId="0" applyFont="1" applyAlignment="1">
      <alignment horizontal="center"/>
    </xf>
    <xf numFmtId="0" fontId="11" fillId="2" borderId="0" xfId="0" applyFont="1" applyFill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</cellXfs>
  <cellStyles count="10">
    <cellStyle name="Hipervínculo" xfId="1" builtinId="8"/>
    <cellStyle name="Millares" xfId="2" builtinId="3"/>
    <cellStyle name="Millares [0] 2" xfId="4"/>
    <cellStyle name="Millares 13" xfId="8"/>
    <cellStyle name="Millares 14" xfId="3"/>
    <cellStyle name="Millares 15" xfId="5"/>
    <cellStyle name="Millares 2" xfId="9"/>
    <cellStyle name="Millares 654 2 2" xfId="6"/>
    <cellStyle name="Normal" xfId="0" builtinId="0"/>
    <cellStyle name="Normal 12 2 10" xfId="7"/>
  </cellStyles>
  <dxfs count="0"/>
  <tableStyles count="0" defaultTableStyle="TableStyleMedium9" defaultPivotStyle="PivotStyleLight16"/>
  <colors>
    <mruColors>
      <color rgb="FF16E2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552451</xdr:colOff>
      <xdr:row>4</xdr:row>
      <xdr:rowOff>10434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2628900" cy="6581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78441</xdr:colOff>
      <xdr:row>0</xdr:row>
      <xdr:rowOff>44824</xdr:rowOff>
    </xdr:from>
    <xdr:to>
      <xdr:col>2</xdr:col>
      <xdr:colOff>694764</xdr:colOff>
      <xdr:row>5</xdr:row>
      <xdr:rowOff>43103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41" y="44824"/>
          <a:ext cx="3126441" cy="7826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2</xdr:col>
      <xdr:colOff>280148</xdr:colOff>
      <xdr:row>4</xdr:row>
      <xdr:rowOff>124304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3003176" cy="75183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515471</xdr:colOff>
      <xdr:row>5</xdr:row>
      <xdr:rowOff>57191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3361764" cy="84160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100853</xdr:rowOff>
    </xdr:from>
    <xdr:to>
      <xdr:col>3</xdr:col>
      <xdr:colOff>280147</xdr:colOff>
      <xdr:row>5</xdr:row>
      <xdr:rowOff>99132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00853"/>
          <a:ext cx="3126440" cy="78269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22411</xdr:rowOff>
    </xdr:from>
    <xdr:to>
      <xdr:col>3</xdr:col>
      <xdr:colOff>421302</xdr:colOff>
      <xdr:row>5</xdr:row>
      <xdr:rowOff>56028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411"/>
          <a:ext cx="3267596" cy="81802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otas%20a%20los%20Estados%20Financieros_AL30_09_21_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BG"/>
      <sheetName val="ER"/>
      <sheetName val="EVPN"/>
      <sheetName val="EFE"/>
      <sheetName val="2019"/>
      <sheetName val="eerr_2020-2021"/>
      <sheetName val="BG_2020_2021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2020-2021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49">
          <cell r="D149">
            <v>24325403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1:E21"/>
  <sheetViews>
    <sheetView showGridLines="0" topLeftCell="A7" workbookViewId="0">
      <selection activeCell="D15" sqref="D15"/>
    </sheetView>
  </sheetViews>
  <sheetFormatPr baseColWidth="10" defaultColWidth="11.42578125" defaultRowHeight="12.75" x14ac:dyDescent="0.2"/>
  <cols>
    <col min="1" max="1" width="9.140625" customWidth="1"/>
    <col min="2" max="2" width="3.7109375" style="24" customWidth="1"/>
    <col min="3" max="3" width="18.28515625" bestFit="1" customWidth="1"/>
    <col min="4" max="4" width="34.140625" bestFit="1" customWidth="1"/>
    <col min="5" max="5" width="25.140625" customWidth="1"/>
  </cols>
  <sheetData>
    <row r="11" spans="2:5" ht="18" x14ac:dyDescent="0.25">
      <c r="B11" s="107" t="s">
        <v>27</v>
      </c>
      <c r="C11" s="107"/>
      <c r="D11" s="107"/>
      <c r="E11" s="107"/>
    </row>
    <row r="13" spans="2:5" ht="15.75" x14ac:dyDescent="0.25">
      <c r="B13" s="29" t="s">
        <v>21</v>
      </c>
      <c r="C13" s="30"/>
      <c r="D13" s="31" t="s">
        <v>29</v>
      </c>
    </row>
    <row r="14" spans="2:5" x14ac:dyDescent="0.2">
      <c r="B14" s="29" t="s">
        <v>22</v>
      </c>
      <c r="C14" s="30"/>
      <c r="D14" s="34" t="s">
        <v>170</v>
      </c>
    </row>
    <row r="15" spans="2:5" x14ac:dyDescent="0.2">
      <c r="B15" s="29" t="s">
        <v>23</v>
      </c>
      <c r="C15" s="30"/>
      <c r="D15" s="36">
        <v>6918.66</v>
      </c>
    </row>
    <row r="17" spans="1:3" x14ac:dyDescent="0.2">
      <c r="B17" s="24" t="s">
        <v>16</v>
      </c>
      <c r="C17" s="1" t="s">
        <v>79</v>
      </c>
    </row>
    <row r="18" spans="1:3" x14ac:dyDescent="0.2">
      <c r="A18" s="24"/>
      <c r="B18" s="24" t="s">
        <v>17</v>
      </c>
      <c r="C18" s="1" t="s">
        <v>80</v>
      </c>
    </row>
    <row r="19" spans="1:3" x14ac:dyDescent="0.2">
      <c r="A19" s="24"/>
      <c r="B19" s="24" t="s">
        <v>24</v>
      </c>
      <c r="C19" s="1" t="s">
        <v>81</v>
      </c>
    </row>
    <row r="20" spans="1:3" x14ac:dyDescent="0.2">
      <c r="A20" s="24"/>
      <c r="B20" s="24" t="s">
        <v>38</v>
      </c>
      <c r="C20" s="1" t="s">
        <v>82</v>
      </c>
    </row>
    <row r="21" spans="1:3" x14ac:dyDescent="0.2">
      <c r="A21" s="24"/>
      <c r="B21" s="24" t="s">
        <v>39</v>
      </c>
      <c r="C21" s="1" t="s">
        <v>83</v>
      </c>
    </row>
  </sheetData>
  <mergeCells count="1">
    <mergeCell ref="B11:E11"/>
  </mergeCells>
  <phoneticPr fontId="5" type="noConversion"/>
  <hyperlinks>
    <hyperlink ref="C17" location="'1.1'!A1" display="Deudas Financieras según Informe del Síndico"/>
    <hyperlink ref="C18" location="'1.2'!A1" display="Deudas Comerciales según Informe del Síndico"/>
    <hyperlink ref="C19" location="'1.3'!A1" display="Otras Deudas según Informe del Síndico"/>
  </hyperlinks>
  <printOptions horizontalCentered="1" verticalCentered="1"/>
  <pageMargins left="0.70866141732283472" right="0.70866141732283472" top="0.39370078740157483" bottom="0.74803149606299213" header="0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46"/>
  <sheetViews>
    <sheetView showGridLines="0" zoomScale="85" zoomScaleNormal="85" zoomScaleSheetLayoutView="85" workbookViewId="0">
      <selection activeCell="G48" sqref="G48"/>
    </sheetView>
  </sheetViews>
  <sheetFormatPr baseColWidth="10" defaultColWidth="9.140625" defaultRowHeight="12.75" x14ac:dyDescent="0.2"/>
  <cols>
    <col min="1" max="1" width="5.7109375" style="2" customWidth="1"/>
    <col min="2" max="2" width="32" style="17" customWidth="1"/>
    <col min="3" max="3" width="19.5703125" style="16" customWidth="1"/>
    <col min="4" max="5" width="12.7109375" style="16" customWidth="1"/>
    <col min="6" max="6" width="15.42578125" style="23" customWidth="1"/>
    <col min="7" max="7" width="19.140625" style="2" bestFit="1" customWidth="1"/>
    <col min="8" max="8" width="13.7109375" style="2" customWidth="1"/>
    <col min="9" max="9" width="12.5703125" style="16" customWidth="1"/>
    <col min="10" max="10" width="19.140625" style="16" customWidth="1"/>
    <col min="11" max="11" width="4.5703125" style="2" customWidth="1"/>
    <col min="12" max="12" width="11.140625" style="2" bestFit="1" customWidth="1"/>
    <col min="13" max="16384" width="9.140625" style="2"/>
  </cols>
  <sheetData>
    <row r="1" spans="1:22" x14ac:dyDescent="0.2">
      <c r="A1" s="48" t="s">
        <v>0</v>
      </c>
      <c r="B1" s="73"/>
      <c r="C1" s="74"/>
      <c r="D1" s="74"/>
      <c r="E1" s="74"/>
      <c r="F1" s="73"/>
      <c r="G1" s="73"/>
      <c r="H1" s="73"/>
      <c r="I1" s="74"/>
      <c r="J1" s="74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</row>
    <row r="2" spans="1:22" x14ac:dyDescent="0.2">
      <c r="B2" s="2"/>
      <c r="F2" s="2"/>
    </row>
    <row r="3" spans="1:22" x14ac:dyDescent="0.2">
      <c r="B3" s="2"/>
      <c r="F3" s="2"/>
    </row>
    <row r="4" spans="1:22" x14ac:dyDescent="0.2">
      <c r="B4" s="2"/>
      <c r="F4" s="2"/>
    </row>
    <row r="5" spans="1:22" x14ac:dyDescent="0.2">
      <c r="B5" s="2"/>
      <c r="F5" s="2"/>
    </row>
    <row r="6" spans="1:22" x14ac:dyDescent="0.2">
      <c r="B6" s="2"/>
      <c r="F6" s="2"/>
    </row>
    <row r="7" spans="1:22" x14ac:dyDescent="0.2">
      <c r="B7" s="2"/>
      <c r="F7" s="2"/>
    </row>
    <row r="8" spans="1:22" x14ac:dyDescent="0.2">
      <c r="A8" s="37" t="s">
        <v>28</v>
      </c>
      <c r="B8" s="3"/>
      <c r="C8" s="45"/>
      <c r="D8" s="45"/>
      <c r="E8" s="45"/>
      <c r="F8" s="3"/>
      <c r="G8" s="3"/>
      <c r="H8" s="3"/>
      <c r="I8" s="45"/>
      <c r="J8" s="45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s="37" customFormat="1" x14ac:dyDescent="0.2">
      <c r="A9" s="37" t="str">
        <f>+Índice!B17&amp;Índice!C17</f>
        <v>1. Deudas Financieras</v>
      </c>
      <c r="B9" s="38"/>
      <c r="C9" s="60"/>
      <c r="D9" s="60"/>
      <c r="E9" s="60"/>
      <c r="F9" s="38"/>
      <c r="G9" s="38"/>
      <c r="H9" s="38"/>
      <c r="I9" s="60"/>
      <c r="J9" s="60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</row>
    <row r="10" spans="1:22" x14ac:dyDescent="0.2">
      <c r="B10" s="3"/>
      <c r="C10" s="45"/>
      <c r="D10" s="45"/>
      <c r="E10" s="45"/>
      <c r="F10" s="3"/>
      <c r="G10" s="3"/>
      <c r="H10" s="3"/>
      <c r="I10" s="45"/>
      <c r="J10" s="45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x14ac:dyDescent="0.2">
      <c r="B11" s="5" t="s">
        <v>51</v>
      </c>
      <c r="C11" s="61">
        <v>44469</v>
      </c>
      <c r="D11" s="61"/>
      <c r="E11" s="45"/>
      <c r="F11" s="3"/>
      <c r="G11" s="3"/>
      <c r="H11" s="3"/>
      <c r="I11" s="45"/>
      <c r="J11" s="45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x14ac:dyDescent="0.2">
      <c r="B12" s="5" t="s">
        <v>52</v>
      </c>
      <c r="C12" s="64">
        <f>+Índice!D15</f>
        <v>6918.66</v>
      </c>
      <c r="D12" s="62"/>
      <c r="E12" s="45"/>
      <c r="F12" s="3"/>
      <c r="G12" s="3"/>
      <c r="H12" s="3"/>
      <c r="I12" s="45"/>
      <c r="J12" s="45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x14ac:dyDescent="0.2">
      <c r="A13" s="9"/>
      <c r="B13" s="10"/>
      <c r="C13" s="63"/>
      <c r="D13" s="63"/>
      <c r="E13" s="45"/>
      <c r="F13" s="3"/>
      <c r="G13" s="3"/>
      <c r="H13" s="3"/>
      <c r="I13" s="45"/>
      <c r="J13" s="45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x14ac:dyDescent="0.2">
      <c r="A14" s="6" t="s">
        <v>1</v>
      </c>
      <c r="B14" s="10"/>
      <c r="C14" s="63"/>
      <c r="D14" s="63"/>
      <c r="E14" s="45"/>
      <c r="F14" s="3"/>
      <c r="G14" s="3"/>
      <c r="H14" s="3"/>
      <c r="I14" s="45"/>
      <c r="J14" s="45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x14ac:dyDescent="0.2">
      <c r="A15" s="6"/>
      <c r="B15" s="10"/>
      <c r="C15" s="63"/>
      <c r="D15" s="63"/>
      <c r="E15" s="45"/>
      <c r="F15" s="3"/>
      <c r="G15" s="3"/>
      <c r="H15" s="3"/>
      <c r="I15" s="45"/>
      <c r="J15" s="45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12.75" customHeight="1" x14ac:dyDescent="0.2">
      <c r="A16" s="115" t="s">
        <v>2</v>
      </c>
      <c r="B16" s="109" t="s">
        <v>3</v>
      </c>
      <c r="C16" s="117" t="s">
        <v>4</v>
      </c>
      <c r="D16" s="117" t="s">
        <v>25</v>
      </c>
      <c r="E16" s="117" t="s">
        <v>5</v>
      </c>
      <c r="F16" s="85" t="s">
        <v>6</v>
      </c>
      <c r="G16" s="114" t="s">
        <v>6</v>
      </c>
      <c r="H16" s="114"/>
      <c r="I16" s="109" t="s">
        <v>7</v>
      </c>
      <c r="J16" s="109" t="s">
        <v>20</v>
      </c>
    </row>
    <row r="17" spans="1:10" ht="26.25" thickBot="1" x14ac:dyDescent="0.25">
      <c r="A17" s="116"/>
      <c r="B17" s="110"/>
      <c r="C17" s="118"/>
      <c r="D17" s="118"/>
      <c r="E17" s="118"/>
      <c r="F17" s="75" t="s">
        <v>8</v>
      </c>
      <c r="G17" s="21" t="s">
        <v>9</v>
      </c>
      <c r="H17" s="21" t="s">
        <v>10</v>
      </c>
      <c r="I17" s="110"/>
      <c r="J17" s="110"/>
    </row>
    <row r="18" spans="1:10" s="53" customFormat="1" x14ac:dyDescent="0.2">
      <c r="A18" s="54">
        <v>1</v>
      </c>
      <c r="B18" s="71" t="s">
        <v>121</v>
      </c>
      <c r="C18" s="87" t="s">
        <v>32</v>
      </c>
      <c r="D18" s="70">
        <v>44308</v>
      </c>
      <c r="E18" s="70">
        <v>44489</v>
      </c>
      <c r="F18" s="72">
        <v>2457495890</v>
      </c>
      <c r="G18" s="72">
        <v>2457495890</v>
      </c>
      <c r="H18" s="88"/>
      <c r="I18" s="54" t="s">
        <v>122</v>
      </c>
      <c r="J18" s="54" t="s">
        <v>31</v>
      </c>
    </row>
    <row r="19" spans="1:10" s="53" customFormat="1" x14ac:dyDescent="0.2">
      <c r="A19" s="54">
        <f t="shared" ref="A19:A52" si="0">+A18+1</f>
        <v>2</v>
      </c>
      <c r="B19" s="71" t="s">
        <v>121</v>
      </c>
      <c r="C19" s="87" t="s">
        <v>32</v>
      </c>
      <c r="D19" s="70">
        <v>44417</v>
      </c>
      <c r="E19" s="70">
        <v>44599</v>
      </c>
      <c r="F19" s="72">
        <v>1364821918</v>
      </c>
      <c r="G19" s="72">
        <v>1364821918</v>
      </c>
      <c r="H19" s="88"/>
      <c r="I19" s="54" t="s">
        <v>122</v>
      </c>
      <c r="J19" s="54" t="s">
        <v>31</v>
      </c>
    </row>
    <row r="20" spans="1:10" s="53" customFormat="1" x14ac:dyDescent="0.2">
      <c r="A20" s="54">
        <f t="shared" si="0"/>
        <v>3</v>
      </c>
      <c r="B20" s="71" t="s">
        <v>121</v>
      </c>
      <c r="C20" s="87" t="s">
        <v>32</v>
      </c>
      <c r="D20" s="70">
        <v>44468</v>
      </c>
      <c r="E20" s="70">
        <v>44739</v>
      </c>
      <c r="F20" s="72">
        <v>537260274</v>
      </c>
      <c r="G20" s="72">
        <v>537260274</v>
      </c>
      <c r="H20" s="88"/>
      <c r="I20" s="54" t="s">
        <v>122</v>
      </c>
      <c r="J20" s="54" t="s">
        <v>31</v>
      </c>
    </row>
    <row r="21" spans="1:10" s="53" customFormat="1" x14ac:dyDescent="0.2">
      <c r="A21" s="54">
        <f t="shared" si="0"/>
        <v>4</v>
      </c>
      <c r="B21" s="71" t="s">
        <v>123</v>
      </c>
      <c r="C21" s="87" t="s">
        <v>32</v>
      </c>
      <c r="D21" s="70">
        <v>44392</v>
      </c>
      <c r="E21" s="70">
        <v>44753</v>
      </c>
      <c r="F21" s="72">
        <v>1719406392</v>
      </c>
      <c r="G21" s="72">
        <v>1719406392</v>
      </c>
      <c r="H21" s="88"/>
      <c r="I21" s="54" t="s">
        <v>120</v>
      </c>
      <c r="J21" s="54" t="s">
        <v>31</v>
      </c>
    </row>
    <row r="22" spans="1:10" s="53" customFormat="1" x14ac:dyDescent="0.2">
      <c r="A22" s="54">
        <f t="shared" si="0"/>
        <v>5</v>
      </c>
      <c r="B22" s="71" t="s">
        <v>124</v>
      </c>
      <c r="C22" s="87" t="s">
        <v>32</v>
      </c>
      <c r="D22" s="70">
        <v>44070</v>
      </c>
      <c r="E22" s="70">
        <v>44795</v>
      </c>
      <c r="F22" s="72">
        <v>537397260</v>
      </c>
      <c r="G22" s="72">
        <v>537397260</v>
      </c>
      <c r="H22" s="88"/>
      <c r="I22" s="54" t="s">
        <v>120</v>
      </c>
      <c r="J22" s="54" t="s">
        <v>31</v>
      </c>
    </row>
    <row r="23" spans="1:10" s="53" customFormat="1" x14ac:dyDescent="0.2">
      <c r="A23" s="54">
        <f t="shared" si="0"/>
        <v>6</v>
      </c>
      <c r="B23" s="71" t="s">
        <v>125</v>
      </c>
      <c r="C23" s="87" t="s">
        <v>32</v>
      </c>
      <c r="D23" s="70">
        <v>44404</v>
      </c>
      <c r="E23" s="70">
        <v>44763</v>
      </c>
      <c r="F23" s="72">
        <v>2630722259</v>
      </c>
      <c r="G23" s="72">
        <v>2630722259</v>
      </c>
      <c r="I23" s="54" t="s">
        <v>120</v>
      </c>
      <c r="J23" s="54" t="s">
        <v>31</v>
      </c>
    </row>
    <row r="24" spans="1:10" s="53" customFormat="1" x14ac:dyDescent="0.2">
      <c r="A24" s="54">
        <f t="shared" si="0"/>
        <v>7</v>
      </c>
      <c r="B24" s="71" t="s">
        <v>126</v>
      </c>
      <c r="C24" s="87" t="s">
        <v>32</v>
      </c>
      <c r="D24" s="70">
        <v>44277</v>
      </c>
      <c r="E24" s="70">
        <v>44633</v>
      </c>
      <c r="F24" s="72">
        <v>1039905260</v>
      </c>
      <c r="G24" s="72">
        <v>1039905260</v>
      </c>
      <c r="H24" s="88"/>
      <c r="I24" s="54" t="s">
        <v>122</v>
      </c>
      <c r="J24" s="54" t="s">
        <v>31</v>
      </c>
    </row>
    <row r="25" spans="1:10" s="53" customFormat="1" x14ac:dyDescent="0.2">
      <c r="A25" s="54">
        <f t="shared" si="0"/>
        <v>8</v>
      </c>
      <c r="B25" s="71" t="s">
        <v>126</v>
      </c>
      <c r="C25" s="87" t="s">
        <v>32</v>
      </c>
      <c r="D25" s="70">
        <v>44467</v>
      </c>
      <c r="E25" s="70">
        <v>44853</v>
      </c>
      <c r="F25" s="72">
        <v>1055322038</v>
      </c>
      <c r="G25" s="72">
        <v>1055322038</v>
      </c>
      <c r="H25" s="88"/>
      <c r="I25" s="54" t="s">
        <v>122</v>
      </c>
      <c r="J25" s="54" t="s">
        <v>31</v>
      </c>
    </row>
    <row r="26" spans="1:10" s="53" customFormat="1" x14ac:dyDescent="0.2">
      <c r="A26" s="54">
        <f t="shared" si="0"/>
        <v>9</v>
      </c>
      <c r="B26" s="71" t="s">
        <v>127</v>
      </c>
      <c r="C26" s="87" t="s">
        <v>32</v>
      </c>
      <c r="D26" s="70">
        <v>43999</v>
      </c>
      <c r="E26" s="70">
        <v>44539</v>
      </c>
      <c r="F26" s="72">
        <v>465874969</v>
      </c>
      <c r="G26" s="72">
        <v>465874969</v>
      </c>
      <c r="H26" s="88"/>
      <c r="I26" s="54" t="s">
        <v>122</v>
      </c>
      <c r="J26" s="54" t="s">
        <v>31</v>
      </c>
    </row>
    <row r="27" spans="1:10" s="53" customFormat="1" x14ac:dyDescent="0.2">
      <c r="A27" s="54">
        <f t="shared" si="0"/>
        <v>10</v>
      </c>
      <c r="B27" s="71" t="s">
        <v>127</v>
      </c>
      <c r="C27" s="87" t="s">
        <v>32</v>
      </c>
      <c r="D27" s="70">
        <v>44084</v>
      </c>
      <c r="E27" s="70">
        <v>44624</v>
      </c>
      <c r="F27" s="72">
        <v>717013517</v>
      </c>
      <c r="G27" s="72">
        <v>717013517</v>
      </c>
      <c r="H27" s="88"/>
      <c r="I27" s="54" t="s">
        <v>122</v>
      </c>
      <c r="J27" s="54" t="s">
        <v>31</v>
      </c>
    </row>
    <row r="28" spans="1:10" s="53" customFormat="1" x14ac:dyDescent="0.2">
      <c r="A28" s="54">
        <f t="shared" si="0"/>
        <v>11</v>
      </c>
      <c r="B28" s="71" t="s">
        <v>127</v>
      </c>
      <c r="C28" s="87" t="s">
        <v>32</v>
      </c>
      <c r="D28" s="70">
        <v>44090</v>
      </c>
      <c r="E28" s="70">
        <v>44652</v>
      </c>
      <c r="F28" s="72">
        <v>752906621</v>
      </c>
      <c r="G28" s="72">
        <v>752906621</v>
      </c>
      <c r="H28" s="88"/>
      <c r="I28" s="54" t="s">
        <v>122</v>
      </c>
      <c r="J28" s="54" t="s">
        <v>31</v>
      </c>
    </row>
    <row r="29" spans="1:10" s="53" customFormat="1" x14ac:dyDescent="0.2">
      <c r="A29" s="54">
        <f t="shared" si="0"/>
        <v>12</v>
      </c>
      <c r="B29" s="71" t="s">
        <v>127</v>
      </c>
      <c r="C29" s="87" t="s">
        <v>32</v>
      </c>
      <c r="D29" s="70">
        <v>44273</v>
      </c>
      <c r="E29" s="70">
        <v>44633</v>
      </c>
      <c r="F29" s="72">
        <v>937726026</v>
      </c>
      <c r="G29" s="72">
        <v>937726026</v>
      </c>
      <c r="H29" s="88"/>
      <c r="I29" s="54" t="s">
        <v>122</v>
      </c>
      <c r="J29" s="54" t="s">
        <v>31</v>
      </c>
    </row>
    <row r="30" spans="1:10" s="53" customFormat="1" x14ac:dyDescent="0.2">
      <c r="A30" s="54">
        <f t="shared" si="0"/>
        <v>13</v>
      </c>
      <c r="B30" s="71" t="s">
        <v>128</v>
      </c>
      <c r="C30" s="87" t="s">
        <v>32</v>
      </c>
      <c r="D30" s="70">
        <v>44312</v>
      </c>
      <c r="E30" s="70">
        <v>44677</v>
      </c>
      <c r="F30" s="72">
        <v>1033150683</v>
      </c>
      <c r="G30" s="72">
        <v>1033150683</v>
      </c>
      <c r="H30" s="88"/>
      <c r="I30" s="54" t="s">
        <v>120</v>
      </c>
      <c r="J30" s="54" t="s">
        <v>31</v>
      </c>
    </row>
    <row r="31" spans="1:10" s="53" customFormat="1" x14ac:dyDescent="0.2">
      <c r="A31" s="54">
        <f t="shared" si="0"/>
        <v>14</v>
      </c>
      <c r="B31" s="71" t="s">
        <v>129</v>
      </c>
      <c r="C31" s="87" t="s">
        <v>32</v>
      </c>
      <c r="D31" s="70">
        <v>44281</v>
      </c>
      <c r="E31" s="70">
        <v>44640</v>
      </c>
      <c r="F31" s="72">
        <v>922202055</v>
      </c>
      <c r="G31" s="72">
        <v>922202055</v>
      </c>
      <c r="H31" s="88"/>
      <c r="I31" s="54" t="s">
        <v>120</v>
      </c>
      <c r="J31" s="54" t="s">
        <v>31</v>
      </c>
    </row>
    <row r="32" spans="1:10" s="53" customFormat="1" x14ac:dyDescent="0.2">
      <c r="A32" s="54">
        <f t="shared" si="0"/>
        <v>15</v>
      </c>
      <c r="B32" s="71" t="s">
        <v>130</v>
      </c>
      <c r="C32" s="87" t="s">
        <v>32</v>
      </c>
      <c r="D32" s="70">
        <v>44456</v>
      </c>
      <c r="E32" s="70">
        <v>44821</v>
      </c>
      <c r="F32" s="72">
        <v>1066481361</v>
      </c>
      <c r="G32" s="72">
        <v>1066481361</v>
      </c>
      <c r="H32" s="88"/>
      <c r="I32" s="54" t="s">
        <v>120</v>
      </c>
      <c r="J32" s="54" t="s">
        <v>31</v>
      </c>
    </row>
    <row r="33" spans="1:10" s="53" customFormat="1" x14ac:dyDescent="0.2">
      <c r="A33" s="54">
        <f t="shared" si="0"/>
        <v>16</v>
      </c>
      <c r="B33" s="71" t="s">
        <v>131</v>
      </c>
      <c r="C33" s="87" t="s">
        <v>32</v>
      </c>
      <c r="D33" s="70">
        <v>44460</v>
      </c>
      <c r="E33" s="70">
        <v>44825</v>
      </c>
      <c r="F33" s="72">
        <v>2179704309</v>
      </c>
      <c r="G33" s="72">
        <v>2179704309</v>
      </c>
      <c r="H33" s="88"/>
      <c r="I33" s="54" t="s">
        <v>122</v>
      </c>
      <c r="J33" s="54" t="s">
        <v>31</v>
      </c>
    </row>
    <row r="34" spans="1:10" s="53" customFormat="1" x14ac:dyDescent="0.2">
      <c r="A34" s="54">
        <f t="shared" si="0"/>
        <v>17</v>
      </c>
      <c r="B34" s="71" t="s">
        <v>132</v>
      </c>
      <c r="C34" s="87" t="s">
        <v>32</v>
      </c>
      <c r="D34" s="70">
        <v>44291</v>
      </c>
      <c r="E34" s="70">
        <v>44656</v>
      </c>
      <c r="F34" s="72">
        <v>1556795505</v>
      </c>
      <c r="G34" s="72">
        <v>1556795505</v>
      </c>
      <c r="H34" s="88"/>
      <c r="I34" s="54" t="s">
        <v>120</v>
      </c>
      <c r="J34" s="54" t="s">
        <v>31</v>
      </c>
    </row>
    <row r="35" spans="1:10" s="53" customFormat="1" x14ac:dyDescent="0.2">
      <c r="A35" s="54">
        <f t="shared" si="0"/>
        <v>18</v>
      </c>
      <c r="B35" s="71" t="s">
        <v>132</v>
      </c>
      <c r="C35" s="87" t="s">
        <v>32</v>
      </c>
      <c r="D35" s="70">
        <v>44463</v>
      </c>
      <c r="E35" s="70">
        <v>44839</v>
      </c>
      <c r="F35" s="72">
        <v>1086920222</v>
      </c>
      <c r="G35" s="72">
        <v>1086920222</v>
      </c>
      <c r="H35" s="88"/>
      <c r="I35" s="54" t="s">
        <v>120</v>
      </c>
      <c r="J35" s="54" t="s">
        <v>31</v>
      </c>
    </row>
    <row r="36" spans="1:10" s="53" customFormat="1" x14ac:dyDescent="0.2">
      <c r="A36" s="54">
        <f t="shared" si="0"/>
        <v>19</v>
      </c>
      <c r="B36" s="71" t="s">
        <v>133</v>
      </c>
      <c r="C36" s="87" t="s">
        <v>32</v>
      </c>
      <c r="D36" s="70">
        <v>44298</v>
      </c>
      <c r="E36" s="70">
        <v>44663</v>
      </c>
      <c r="F36" s="72">
        <v>1051916669</v>
      </c>
      <c r="G36" s="72">
        <v>1051916669</v>
      </c>
      <c r="H36" s="88"/>
      <c r="I36" s="54" t="s">
        <v>122</v>
      </c>
      <c r="J36" s="54" t="s">
        <v>31</v>
      </c>
    </row>
    <row r="37" spans="1:10" s="53" customFormat="1" ht="12" customHeight="1" x14ac:dyDescent="0.2">
      <c r="A37" s="54">
        <f t="shared" si="0"/>
        <v>20</v>
      </c>
      <c r="B37" s="71" t="s">
        <v>134</v>
      </c>
      <c r="C37" s="87" t="s">
        <v>32</v>
      </c>
      <c r="D37" s="70">
        <v>44356</v>
      </c>
      <c r="E37" s="70">
        <v>44721</v>
      </c>
      <c r="F37" s="72">
        <v>1608133988</v>
      </c>
      <c r="G37" s="72">
        <v>1608133988</v>
      </c>
      <c r="H37" s="88"/>
      <c r="I37" s="54" t="s">
        <v>120</v>
      </c>
      <c r="J37" s="54" t="s">
        <v>31</v>
      </c>
    </row>
    <row r="38" spans="1:10" s="53" customFormat="1" ht="12" customHeight="1" x14ac:dyDescent="0.2">
      <c r="A38" s="54">
        <f t="shared" si="0"/>
        <v>21</v>
      </c>
      <c r="B38" s="71" t="s">
        <v>135</v>
      </c>
      <c r="C38" s="87" t="s">
        <v>32</v>
      </c>
      <c r="D38" s="70">
        <v>44137</v>
      </c>
      <c r="E38" s="70">
        <v>44865</v>
      </c>
      <c r="F38" s="72">
        <v>1566180822</v>
      </c>
      <c r="G38" s="90">
        <v>1566180822</v>
      </c>
      <c r="H38" s="88"/>
      <c r="I38" s="54" t="s">
        <v>122</v>
      </c>
      <c r="J38" s="54" t="s">
        <v>31</v>
      </c>
    </row>
    <row r="39" spans="1:10" s="53" customFormat="1" x14ac:dyDescent="0.2">
      <c r="A39" s="54">
        <v>1</v>
      </c>
      <c r="B39" s="53" t="s">
        <v>61</v>
      </c>
      <c r="C39" s="54" t="s">
        <v>48</v>
      </c>
      <c r="D39" s="70">
        <v>43733</v>
      </c>
      <c r="E39" s="70">
        <v>44825</v>
      </c>
      <c r="F39" s="72">
        <v>3000000000</v>
      </c>
      <c r="G39" s="72">
        <v>3000000000</v>
      </c>
      <c r="I39" s="54" t="s">
        <v>41</v>
      </c>
      <c r="J39" s="89" t="s">
        <v>31</v>
      </c>
    </row>
    <row r="40" spans="1:10" s="53" customFormat="1" ht="12" customHeight="1" x14ac:dyDescent="0.2">
      <c r="A40" s="54">
        <f>+A38+1</f>
        <v>22</v>
      </c>
      <c r="B40" s="71" t="s">
        <v>43</v>
      </c>
      <c r="C40" s="91" t="s">
        <v>47</v>
      </c>
      <c r="D40" s="70">
        <v>43733</v>
      </c>
      <c r="E40" s="70">
        <v>44830</v>
      </c>
      <c r="F40" s="72">
        <v>394273973</v>
      </c>
      <c r="G40" s="90">
        <v>394273973</v>
      </c>
      <c r="H40" s="88"/>
      <c r="I40" s="54" t="s">
        <v>41</v>
      </c>
      <c r="J40" s="89" t="s">
        <v>31</v>
      </c>
    </row>
    <row r="41" spans="1:10" s="53" customFormat="1" ht="12" customHeight="1" x14ac:dyDescent="0.2">
      <c r="A41" s="54">
        <f t="shared" si="0"/>
        <v>23</v>
      </c>
      <c r="B41" s="71" t="s">
        <v>42</v>
      </c>
      <c r="C41" s="91" t="s">
        <v>47</v>
      </c>
      <c r="D41" s="70">
        <v>43733</v>
      </c>
      <c r="E41" s="70" t="s">
        <v>77</v>
      </c>
      <c r="F41" s="72">
        <v>592372602</v>
      </c>
      <c r="G41" s="90">
        <v>394915068</v>
      </c>
      <c r="H41" s="88"/>
      <c r="I41" s="54" t="s">
        <v>41</v>
      </c>
      <c r="J41" s="89" t="s">
        <v>31</v>
      </c>
    </row>
    <row r="42" spans="1:10" s="53" customFormat="1" ht="12" customHeight="1" x14ac:dyDescent="0.2">
      <c r="A42" s="54">
        <f t="shared" si="0"/>
        <v>24</v>
      </c>
      <c r="B42" s="71" t="s">
        <v>44</v>
      </c>
      <c r="C42" s="91" t="s">
        <v>47</v>
      </c>
      <c r="D42" s="70">
        <v>43733</v>
      </c>
      <c r="E42" s="70">
        <v>45098</v>
      </c>
      <c r="F42" s="72">
        <v>698954795</v>
      </c>
      <c r="G42" s="90">
        <v>399402740</v>
      </c>
      <c r="H42" s="88"/>
      <c r="I42" s="54" t="s">
        <v>41</v>
      </c>
      <c r="J42" s="89" t="s">
        <v>31</v>
      </c>
    </row>
    <row r="43" spans="1:10" s="53" customFormat="1" ht="12" customHeight="1" x14ac:dyDescent="0.2">
      <c r="A43" s="54">
        <f t="shared" si="0"/>
        <v>25</v>
      </c>
      <c r="B43" s="71" t="s">
        <v>45</v>
      </c>
      <c r="C43" s="91" t="s">
        <v>47</v>
      </c>
      <c r="D43" s="92">
        <v>43733</v>
      </c>
      <c r="E43" s="70">
        <v>45189</v>
      </c>
      <c r="F43" s="72">
        <v>807780824</v>
      </c>
      <c r="G43" s="90">
        <v>403890412</v>
      </c>
      <c r="H43" s="88"/>
      <c r="I43" s="54" t="s">
        <v>41</v>
      </c>
      <c r="J43" s="89" t="s">
        <v>31</v>
      </c>
    </row>
    <row r="44" spans="1:10" s="53" customFormat="1" ht="12" customHeight="1" x14ac:dyDescent="0.2">
      <c r="A44" s="54">
        <f t="shared" si="0"/>
        <v>26</v>
      </c>
      <c r="B44" s="71" t="s">
        <v>46</v>
      </c>
      <c r="C44" s="91" t="s">
        <v>47</v>
      </c>
      <c r="D44" s="92">
        <v>43733</v>
      </c>
      <c r="E44" s="70">
        <v>45371</v>
      </c>
      <c r="F44" s="72">
        <v>1028424660</v>
      </c>
      <c r="G44" s="90">
        <v>411369864</v>
      </c>
      <c r="H44" s="88"/>
      <c r="I44" s="54" t="s">
        <v>41</v>
      </c>
      <c r="J44" s="89" t="s">
        <v>31</v>
      </c>
    </row>
    <row r="45" spans="1:10" s="53" customFormat="1" ht="12" customHeight="1" x14ac:dyDescent="0.2">
      <c r="A45" s="54">
        <f t="shared" si="0"/>
        <v>27</v>
      </c>
      <c r="B45" s="71" t="s">
        <v>54</v>
      </c>
      <c r="C45" s="91" t="s">
        <v>47</v>
      </c>
      <c r="D45" s="93">
        <v>43924</v>
      </c>
      <c r="E45" s="70">
        <v>45019</v>
      </c>
      <c r="F45" s="72">
        <v>184924658</v>
      </c>
      <c r="G45" s="90">
        <v>122164384</v>
      </c>
      <c r="H45" s="88"/>
      <c r="I45" s="54" t="s">
        <v>41</v>
      </c>
      <c r="J45" s="89" t="s">
        <v>31</v>
      </c>
    </row>
    <row r="46" spans="1:10" s="53" customFormat="1" ht="12" customHeight="1" x14ac:dyDescent="0.2">
      <c r="A46" s="54">
        <f t="shared" si="0"/>
        <v>28</v>
      </c>
      <c r="B46" s="71" t="s">
        <v>55</v>
      </c>
      <c r="C46" s="91" t="s">
        <v>47</v>
      </c>
      <c r="D46" s="93">
        <v>43924</v>
      </c>
      <c r="E46" s="70">
        <v>45201</v>
      </c>
      <c r="F46" s="72">
        <v>251027400</v>
      </c>
      <c r="G46" s="90">
        <v>124657536</v>
      </c>
      <c r="H46" s="88"/>
      <c r="I46" s="54" t="s">
        <v>41</v>
      </c>
      <c r="J46" s="89" t="s">
        <v>31</v>
      </c>
    </row>
    <row r="47" spans="1:10" s="53" customFormat="1" ht="12" customHeight="1" x14ac:dyDescent="0.2">
      <c r="A47" s="54">
        <f t="shared" si="0"/>
        <v>29</v>
      </c>
      <c r="B47" s="71" t="s">
        <v>56</v>
      </c>
      <c r="C47" s="91" t="s">
        <v>47</v>
      </c>
      <c r="D47" s="93">
        <v>43924</v>
      </c>
      <c r="E47" s="70">
        <v>45384</v>
      </c>
      <c r="F47" s="72">
        <v>479958905</v>
      </c>
      <c r="G47" s="90">
        <v>190726028</v>
      </c>
      <c r="H47" s="88"/>
      <c r="I47" s="54" t="s">
        <v>41</v>
      </c>
      <c r="J47" s="89" t="s">
        <v>31</v>
      </c>
    </row>
    <row r="48" spans="1:10" s="53" customFormat="1" ht="12" customHeight="1" x14ac:dyDescent="0.2">
      <c r="A48" s="54">
        <f t="shared" si="0"/>
        <v>30</v>
      </c>
      <c r="B48" s="71" t="s">
        <v>57</v>
      </c>
      <c r="C48" s="91" t="s">
        <v>47</v>
      </c>
      <c r="D48" s="93">
        <v>43924</v>
      </c>
      <c r="E48" s="70">
        <v>45566</v>
      </c>
      <c r="F48" s="72">
        <v>586602736</v>
      </c>
      <c r="G48" s="90">
        <v>194465752</v>
      </c>
      <c r="H48" s="88"/>
      <c r="I48" s="54" t="s">
        <v>41</v>
      </c>
      <c r="J48" s="89" t="s">
        <v>31</v>
      </c>
    </row>
    <row r="49" spans="1:10" s="53" customFormat="1" ht="12" customHeight="1" x14ac:dyDescent="0.2">
      <c r="A49" s="54">
        <f t="shared" si="0"/>
        <v>31</v>
      </c>
      <c r="B49" s="71" t="s">
        <v>58</v>
      </c>
      <c r="C49" s="91" t="s">
        <v>47</v>
      </c>
      <c r="D49" s="93">
        <v>43924</v>
      </c>
      <c r="E49" s="70">
        <v>45747</v>
      </c>
      <c r="F49" s="72">
        <v>1392883565</v>
      </c>
      <c r="G49" s="90">
        <v>396410960</v>
      </c>
      <c r="H49" s="88"/>
      <c r="I49" s="54" t="s">
        <v>41</v>
      </c>
      <c r="J49" s="89" t="s">
        <v>31</v>
      </c>
    </row>
    <row r="50" spans="1:10" s="53" customFormat="1" ht="12" customHeight="1" x14ac:dyDescent="0.2">
      <c r="A50" s="54">
        <f t="shared" si="0"/>
        <v>32</v>
      </c>
      <c r="B50" s="71" t="s">
        <v>59</v>
      </c>
      <c r="C50" s="91" t="s">
        <v>47</v>
      </c>
      <c r="D50" s="93">
        <v>43979</v>
      </c>
      <c r="E50" s="70">
        <v>45498</v>
      </c>
      <c r="F50" s="72">
        <v>1457534244</v>
      </c>
      <c r="G50" s="90">
        <v>498630136</v>
      </c>
      <c r="H50" s="88"/>
      <c r="I50" s="54" t="s">
        <v>41</v>
      </c>
      <c r="J50" s="89" t="s">
        <v>31</v>
      </c>
    </row>
    <row r="51" spans="1:10" s="53" customFormat="1" ht="12" customHeight="1" x14ac:dyDescent="0.2">
      <c r="A51" s="54">
        <f t="shared" si="0"/>
        <v>33</v>
      </c>
      <c r="B51" s="71" t="s">
        <v>60</v>
      </c>
      <c r="C51" s="91" t="s">
        <v>47</v>
      </c>
      <c r="D51" s="93">
        <v>43979</v>
      </c>
      <c r="E51" s="70" t="s">
        <v>78</v>
      </c>
      <c r="F51" s="72">
        <v>1458493155</v>
      </c>
      <c r="G51" s="90">
        <v>388931508</v>
      </c>
      <c r="H51" s="88"/>
      <c r="I51" s="54" t="s">
        <v>41</v>
      </c>
      <c r="J51" s="89" t="s">
        <v>31</v>
      </c>
    </row>
    <row r="52" spans="1:10" s="53" customFormat="1" ht="12" customHeight="1" thickBot="1" x14ac:dyDescent="0.25">
      <c r="A52" s="54">
        <f t="shared" si="0"/>
        <v>34</v>
      </c>
      <c r="B52" s="71" t="s">
        <v>104</v>
      </c>
      <c r="C52" s="91"/>
      <c r="D52" s="93"/>
      <c r="E52" s="70"/>
      <c r="F52" s="72">
        <v>-5120104237</v>
      </c>
      <c r="G52" s="72">
        <v>-5120104237</v>
      </c>
      <c r="H52" s="88"/>
      <c r="I52" s="54"/>
      <c r="J52" s="89"/>
    </row>
    <row r="53" spans="1:10" s="53" customFormat="1" ht="13.5" thickBot="1" x14ac:dyDescent="0.25">
      <c r="B53" s="71"/>
      <c r="C53" s="54"/>
      <c r="D53" s="54"/>
      <c r="E53" s="80" t="s">
        <v>19</v>
      </c>
      <c r="F53" s="81">
        <f>SUM(F18:F52)</f>
        <v>33500465318</v>
      </c>
      <c r="G53" s="81">
        <f>SUM(G18:G52)</f>
        <v>28087072162</v>
      </c>
      <c r="H53" s="94">
        <v>0</v>
      </c>
      <c r="I53" s="54"/>
      <c r="J53" s="54"/>
    </row>
    <row r="54" spans="1:10" s="53" customFormat="1" ht="13.5" thickTop="1" x14ac:dyDescent="0.2">
      <c r="A54" s="95"/>
      <c r="C54" s="96"/>
      <c r="D54" s="96"/>
      <c r="E54" s="54"/>
      <c r="I54" s="54"/>
      <c r="J54" s="54"/>
    </row>
    <row r="55" spans="1:10" s="53" customFormat="1" x14ac:dyDescent="0.2">
      <c r="B55" s="71"/>
      <c r="C55" s="54"/>
      <c r="D55" s="54"/>
      <c r="E55" s="54"/>
      <c r="F55" s="72"/>
      <c r="G55" s="59"/>
      <c r="H55" s="59"/>
      <c r="I55" s="54"/>
      <c r="J55" s="54"/>
    </row>
    <row r="56" spans="1:10" s="53" customFormat="1" x14ac:dyDescent="0.2">
      <c r="A56" s="95" t="s">
        <v>18</v>
      </c>
      <c r="B56" s="71"/>
      <c r="C56" s="54"/>
      <c r="D56" s="54"/>
      <c r="E56" s="54"/>
      <c r="F56" s="72"/>
      <c r="I56" s="54"/>
      <c r="J56" s="54"/>
    </row>
    <row r="57" spans="1:10" s="53" customFormat="1" x14ac:dyDescent="0.2">
      <c r="B57" s="71"/>
      <c r="C57" s="54"/>
      <c r="D57" s="54"/>
      <c r="E57" s="54"/>
      <c r="F57" s="72"/>
      <c r="I57" s="54"/>
      <c r="J57" s="54"/>
    </row>
    <row r="58" spans="1:10" s="53" customFormat="1" ht="12.75" customHeight="1" x14ac:dyDescent="0.2">
      <c r="A58" s="119" t="s">
        <v>2</v>
      </c>
      <c r="B58" s="111" t="s">
        <v>3</v>
      </c>
      <c r="C58" s="111" t="s">
        <v>4</v>
      </c>
      <c r="D58" s="111" t="s">
        <v>25</v>
      </c>
      <c r="E58" s="111" t="s">
        <v>5</v>
      </c>
      <c r="F58" s="97" t="s">
        <v>6</v>
      </c>
      <c r="G58" s="113" t="s">
        <v>6</v>
      </c>
      <c r="H58" s="113"/>
      <c r="I58" s="111" t="s">
        <v>7</v>
      </c>
      <c r="J58" s="111" t="s">
        <v>20</v>
      </c>
    </row>
    <row r="59" spans="1:10" s="53" customFormat="1" ht="26.25" thickBot="1" x14ac:dyDescent="0.25">
      <c r="A59" s="120"/>
      <c r="B59" s="112"/>
      <c r="C59" s="112"/>
      <c r="D59" s="112"/>
      <c r="E59" s="112"/>
      <c r="F59" s="77" t="s">
        <v>8</v>
      </c>
      <c r="G59" s="78" t="s">
        <v>9</v>
      </c>
      <c r="H59" s="78" t="s">
        <v>10</v>
      </c>
      <c r="I59" s="112"/>
      <c r="J59" s="112"/>
    </row>
    <row r="60" spans="1:10" s="53" customFormat="1" x14ac:dyDescent="0.2">
      <c r="C60" s="54"/>
      <c r="D60" s="54"/>
      <c r="E60" s="54"/>
      <c r="I60" s="54"/>
      <c r="J60" s="54"/>
    </row>
    <row r="61" spans="1:10" s="53" customFormat="1" x14ac:dyDescent="0.2">
      <c r="A61" s="54">
        <v>1</v>
      </c>
      <c r="B61" s="53" t="s">
        <v>62</v>
      </c>
      <c r="C61" s="54" t="s">
        <v>48</v>
      </c>
      <c r="D61" s="70">
        <v>43733</v>
      </c>
      <c r="E61" s="70">
        <v>45007</v>
      </c>
      <c r="F61" s="72">
        <v>3000000000</v>
      </c>
      <c r="G61" s="72">
        <v>3000000000</v>
      </c>
      <c r="I61" s="54" t="s">
        <v>41</v>
      </c>
      <c r="J61" s="89" t="s">
        <v>31</v>
      </c>
    </row>
    <row r="62" spans="1:10" s="53" customFormat="1" x14ac:dyDescent="0.2">
      <c r="A62" s="54">
        <f t="shared" ref="A62:A82" si="1">+A61+1</f>
        <v>2</v>
      </c>
      <c r="B62" s="53" t="s">
        <v>63</v>
      </c>
      <c r="C62" s="54" t="s">
        <v>48</v>
      </c>
      <c r="D62" s="70">
        <v>43733</v>
      </c>
      <c r="E62" s="70">
        <v>45098</v>
      </c>
      <c r="F62" s="72">
        <v>3000000000</v>
      </c>
      <c r="G62" s="72">
        <v>3000000000</v>
      </c>
      <c r="I62" s="54" t="s">
        <v>41</v>
      </c>
      <c r="J62" s="89" t="s">
        <v>31</v>
      </c>
    </row>
    <row r="63" spans="1:10" s="53" customFormat="1" x14ac:dyDescent="0.2">
      <c r="A63" s="54">
        <f t="shared" si="1"/>
        <v>3</v>
      </c>
      <c r="B63" s="53" t="s">
        <v>64</v>
      </c>
      <c r="C63" s="54" t="s">
        <v>48</v>
      </c>
      <c r="D63" s="70">
        <v>43733</v>
      </c>
      <c r="E63" s="70">
        <v>45189</v>
      </c>
      <c r="F63" s="72">
        <v>3000000000</v>
      </c>
      <c r="G63" s="72">
        <v>3000000000</v>
      </c>
      <c r="I63" s="54" t="s">
        <v>41</v>
      </c>
      <c r="J63" s="89" t="s">
        <v>31</v>
      </c>
    </row>
    <row r="64" spans="1:10" s="53" customFormat="1" x14ac:dyDescent="0.2">
      <c r="A64" s="54">
        <f t="shared" si="1"/>
        <v>4</v>
      </c>
      <c r="B64" s="53" t="s">
        <v>65</v>
      </c>
      <c r="C64" s="54" t="s">
        <v>48</v>
      </c>
      <c r="D64" s="70">
        <v>43733</v>
      </c>
      <c r="E64" s="70">
        <v>45371</v>
      </c>
      <c r="F64" s="72">
        <v>3000000000</v>
      </c>
      <c r="G64" s="72">
        <v>3000000000</v>
      </c>
      <c r="I64" s="54" t="s">
        <v>41</v>
      </c>
      <c r="J64" s="89" t="s">
        <v>31</v>
      </c>
    </row>
    <row r="65" spans="1:10" s="53" customFormat="1" x14ac:dyDescent="0.2">
      <c r="A65" s="54">
        <f t="shared" si="1"/>
        <v>5</v>
      </c>
      <c r="B65" s="53" t="s">
        <v>66</v>
      </c>
      <c r="C65" s="54" t="s">
        <v>48</v>
      </c>
      <c r="D65" s="70">
        <v>43924</v>
      </c>
      <c r="E65" s="70" t="s">
        <v>73</v>
      </c>
      <c r="F65" s="72">
        <v>1000000000</v>
      </c>
      <c r="G65" s="72">
        <v>1000000000</v>
      </c>
      <c r="I65" s="54" t="s">
        <v>41</v>
      </c>
      <c r="J65" s="89" t="s">
        <v>31</v>
      </c>
    </row>
    <row r="66" spans="1:10" s="53" customFormat="1" x14ac:dyDescent="0.2">
      <c r="A66" s="54">
        <f t="shared" si="1"/>
        <v>6</v>
      </c>
      <c r="B66" s="53" t="s">
        <v>67</v>
      </c>
      <c r="C66" s="54" t="s">
        <v>48</v>
      </c>
      <c r="D66" s="70">
        <v>43924</v>
      </c>
      <c r="E66" s="70">
        <v>45201</v>
      </c>
      <c r="F66" s="72">
        <v>1000000000</v>
      </c>
      <c r="G66" s="72">
        <v>1000000000</v>
      </c>
      <c r="I66" s="54" t="s">
        <v>41</v>
      </c>
      <c r="J66" s="89" t="s">
        <v>31</v>
      </c>
    </row>
    <row r="67" spans="1:10" s="53" customFormat="1" x14ac:dyDescent="0.2">
      <c r="A67" s="54">
        <f t="shared" si="1"/>
        <v>7</v>
      </c>
      <c r="B67" s="53" t="s">
        <v>68</v>
      </c>
      <c r="C67" s="54" t="s">
        <v>48</v>
      </c>
      <c r="D67" s="70">
        <v>43924</v>
      </c>
      <c r="E67" s="70">
        <v>45384</v>
      </c>
      <c r="F67" s="72">
        <v>1500000000</v>
      </c>
      <c r="G67" s="72">
        <v>1500000000</v>
      </c>
      <c r="I67" s="54" t="s">
        <v>41</v>
      </c>
      <c r="J67" s="89" t="s">
        <v>31</v>
      </c>
    </row>
    <row r="68" spans="1:10" s="53" customFormat="1" x14ac:dyDescent="0.2">
      <c r="A68" s="54">
        <f t="shared" si="1"/>
        <v>8</v>
      </c>
      <c r="B68" s="53" t="s">
        <v>69</v>
      </c>
      <c r="C68" s="54" t="s">
        <v>48</v>
      </c>
      <c r="D68" s="70">
        <v>43924</v>
      </c>
      <c r="E68" s="70">
        <v>45566</v>
      </c>
      <c r="F68" s="72">
        <v>1500000000</v>
      </c>
      <c r="G68" s="72">
        <v>1500000000</v>
      </c>
      <c r="I68" s="54" t="s">
        <v>41</v>
      </c>
      <c r="J68" s="89" t="s">
        <v>31</v>
      </c>
    </row>
    <row r="69" spans="1:10" s="53" customFormat="1" x14ac:dyDescent="0.2">
      <c r="A69" s="54">
        <f t="shared" si="1"/>
        <v>9</v>
      </c>
      <c r="B69" s="53" t="s">
        <v>70</v>
      </c>
      <c r="C69" s="54" t="s">
        <v>48</v>
      </c>
      <c r="D69" s="70">
        <v>43924</v>
      </c>
      <c r="E69" s="70">
        <v>45747</v>
      </c>
      <c r="F69" s="72">
        <v>3000000000</v>
      </c>
      <c r="G69" s="72">
        <v>3000000000</v>
      </c>
      <c r="I69" s="54" t="s">
        <v>41</v>
      </c>
      <c r="J69" s="89" t="s">
        <v>31</v>
      </c>
    </row>
    <row r="70" spans="1:10" s="53" customFormat="1" x14ac:dyDescent="0.2">
      <c r="A70" s="54">
        <f t="shared" si="1"/>
        <v>10</v>
      </c>
      <c r="B70" s="53" t="s">
        <v>71</v>
      </c>
      <c r="C70" s="54" t="s">
        <v>48</v>
      </c>
      <c r="D70" s="70">
        <v>43979</v>
      </c>
      <c r="E70" s="70">
        <v>45498</v>
      </c>
      <c r="F70" s="72">
        <v>4000000000</v>
      </c>
      <c r="G70" s="72">
        <v>4000000000</v>
      </c>
      <c r="I70" s="54" t="s">
        <v>41</v>
      </c>
      <c r="J70" s="89" t="s">
        <v>31</v>
      </c>
    </row>
    <row r="71" spans="1:10" s="53" customFormat="1" x14ac:dyDescent="0.2">
      <c r="A71" s="54">
        <f t="shared" si="1"/>
        <v>11</v>
      </c>
      <c r="B71" s="53" t="s">
        <v>72</v>
      </c>
      <c r="C71" s="54" t="s">
        <v>48</v>
      </c>
      <c r="D71" s="70">
        <v>43979</v>
      </c>
      <c r="E71" s="70">
        <v>45799</v>
      </c>
      <c r="F71" s="72">
        <v>3000000000</v>
      </c>
      <c r="G71" s="72">
        <v>3000000000</v>
      </c>
      <c r="I71" s="54" t="s">
        <v>41</v>
      </c>
      <c r="J71" s="89" t="s">
        <v>31</v>
      </c>
    </row>
    <row r="72" spans="1:10" s="53" customFormat="1" ht="12" customHeight="1" x14ac:dyDescent="0.2">
      <c r="A72" s="54">
        <f t="shared" si="1"/>
        <v>12</v>
      </c>
      <c r="B72" s="53" t="s">
        <v>42</v>
      </c>
      <c r="C72" s="54" t="s">
        <v>47</v>
      </c>
      <c r="D72" s="70">
        <v>43733</v>
      </c>
      <c r="E72" s="70" t="s">
        <v>77</v>
      </c>
      <c r="F72" s="72">
        <v>592372602</v>
      </c>
      <c r="G72" s="72">
        <v>197457534</v>
      </c>
      <c r="I72" s="54" t="s">
        <v>41</v>
      </c>
      <c r="J72" s="89" t="s">
        <v>31</v>
      </c>
    </row>
    <row r="73" spans="1:10" s="53" customFormat="1" ht="12" customHeight="1" x14ac:dyDescent="0.2">
      <c r="A73" s="54">
        <f t="shared" si="1"/>
        <v>13</v>
      </c>
      <c r="B73" s="53" t="s">
        <v>44</v>
      </c>
      <c r="C73" s="54" t="s">
        <v>47</v>
      </c>
      <c r="D73" s="70">
        <v>43733</v>
      </c>
      <c r="E73" s="70">
        <v>45098</v>
      </c>
      <c r="F73" s="72">
        <v>698954795</v>
      </c>
      <c r="G73" s="72">
        <v>299552055</v>
      </c>
      <c r="I73" s="54" t="s">
        <v>41</v>
      </c>
      <c r="J73" s="89" t="s">
        <v>31</v>
      </c>
    </row>
    <row r="74" spans="1:10" s="53" customFormat="1" ht="12" customHeight="1" x14ac:dyDescent="0.2">
      <c r="A74" s="54">
        <f t="shared" si="1"/>
        <v>14</v>
      </c>
      <c r="B74" s="53" t="s">
        <v>45</v>
      </c>
      <c r="C74" s="54" t="s">
        <v>47</v>
      </c>
      <c r="D74" s="70">
        <v>43733</v>
      </c>
      <c r="E74" s="70">
        <v>45189</v>
      </c>
      <c r="F74" s="72">
        <v>807780824</v>
      </c>
      <c r="G74" s="72">
        <v>403890412</v>
      </c>
      <c r="I74" s="54" t="s">
        <v>41</v>
      </c>
      <c r="J74" s="89" t="s">
        <v>31</v>
      </c>
    </row>
    <row r="75" spans="1:10" s="53" customFormat="1" ht="12" customHeight="1" x14ac:dyDescent="0.2">
      <c r="A75" s="54">
        <f t="shared" si="1"/>
        <v>15</v>
      </c>
      <c r="B75" s="53" t="s">
        <v>46</v>
      </c>
      <c r="C75" s="54" t="s">
        <v>47</v>
      </c>
      <c r="D75" s="70">
        <v>43733</v>
      </c>
      <c r="E75" s="70">
        <v>45371</v>
      </c>
      <c r="F75" s="72">
        <v>1028424660</v>
      </c>
      <c r="G75" s="72">
        <v>617054796</v>
      </c>
      <c r="I75" s="54" t="s">
        <v>41</v>
      </c>
      <c r="J75" s="89" t="s">
        <v>31</v>
      </c>
    </row>
    <row r="76" spans="1:10" s="53" customFormat="1" ht="12" customHeight="1" x14ac:dyDescent="0.2">
      <c r="A76" s="54">
        <f t="shared" si="1"/>
        <v>16</v>
      </c>
      <c r="B76" s="53" t="s">
        <v>54</v>
      </c>
      <c r="C76" s="54" t="s">
        <v>47</v>
      </c>
      <c r="D76" s="70">
        <v>43924</v>
      </c>
      <c r="E76" s="70">
        <v>45019</v>
      </c>
      <c r="F76" s="72">
        <v>184924658</v>
      </c>
      <c r="G76" s="72">
        <v>62760274</v>
      </c>
      <c r="I76" s="54" t="s">
        <v>41</v>
      </c>
      <c r="J76" s="89" t="s">
        <v>31</v>
      </c>
    </row>
    <row r="77" spans="1:10" s="53" customFormat="1" ht="12" customHeight="1" x14ac:dyDescent="0.2">
      <c r="A77" s="54">
        <f t="shared" si="1"/>
        <v>17</v>
      </c>
      <c r="B77" s="53" t="s">
        <v>55</v>
      </c>
      <c r="C77" s="54" t="s">
        <v>47</v>
      </c>
      <c r="D77" s="70">
        <v>43924</v>
      </c>
      <c r="E77" s="70">
        <v>45201</v>
      </c>
      <c r="F77" s="72">
        <v>251027400</v>
      </c>
      <c r="G77" s="72">
        <v>126369864</v>
      </c>
      <c r="I77" s="54" t="s">
        <v>41</v>
      </c>
      <c r="J77" s="89" t="s">
        <v>31</v>
      </c>
    </row>
    <row r="78" spans="1:10" s="53" customFormat="1" ht="12" customHeight="1" x14ac:dyDescent="0.2">
      <c r="A78" s="54">
        <f t="shared" si="1"/>
        <v>18</v>
      </c>
      <c r="B78" s="53" t="s">
        <v>56</v>
      </c>
      <c r="C78" s="54" t="s">
        <v>47</v>
      </c>
      <c r="D78" s="70">
        <v>43924</v>
      </c>
      <c r="E78" s="70">
        <v>45384</v>
      </c>
      <c r="F78" s="72">
        <v>479958905</v>
      </c>
      <c r="G78" s="72">
        <v>289232877</v>
      </c>
      <c r="I78" s="54" t="s">
        <v>41</v>
      </c>
      <c r="J78" s="89" t="s">
        <v>31</v>
      </c>
    </row>
    <row r="79" spans="1:10" s="53" customFormat="1" ht="12" customHeight="1" x14ac:dyDescent="0.2">
      <c r="A79" s="54">
        <f t="shared" si="1"/>
        <v>19</v>
      </c>
      <c r="B79" s="53" t="s">
        <v>57</v>
      </c>
      <c r="C79" s="54" t="s">
        <v>47</v>
      </c>
      <c r="D79" s="70">
        <v>43924</v>
      </c>
      <c r="E79" s="70">
        <v>45566</v>
      </c>
      <c r="F79" s="72">
        <v>586602736</v>
      </c>
      <c r="G79" s="72">
        <v>392136984</v>
      </c>
      <c r="I79" s="54" t="s">
        <v>41</v>
      </c>
      <c r="J79" s="89" t="s">
        <v>31</v>
      </c>
    </row>
    <row r="80" spans="1:10" s="53" customFormat="1" ht="12" customHeight="1" x14ac:dyDescent="0.2">
      <c r="A80" s="54">
        <f t="shared" si="1"/>
        <v>20</v>
      </c>
      <c r="B80" s="53" t="s">
        <v>58</v>
      </c>
      <c r="C80" s="54" t="s">
        <v>47</v>
      </c>
      <c r="D80" s="70">
        <v>43924</v>
      </c>
      <c r="E80" s="70">
        <v>45747</v>
      </c>
      <c r="F80" s="72">
        <v>1392883565</v>
      </c>
      <c r="G80" s="72">
        <v>996472605</v>
      </c>
      <c r="I80" s="54" t="s">
        <v>41</v>
      </c>
      <c r="J80" s="89" t="s">
        <v>31</v>
      </c>
    </row>
    <row r="81" spans="1:10" s="53" customFormat="1" ht="12" customHeight="1" x14ac:dyDescent="0.2">
      <c r="A81" s="54">
        <f t="shared" si="1"/>
        <v>21</v>
      </c>
      <c r="B81" s="53" t="s">
        <v>59</v>
      </c>
      <c r="C81" s="54" t="s">
        <v>47</v>
      </c>
      <c r="D81" s="70">
        <v>43979</v>
      </c>
      <c r="E81" s="70">
        <v>45498</v>
      </c>
      <c r="F81" s="72">
        <v>1457534244</v>
      </c>
      <c r="G81" s="72">
        <v>958904108</v>
      </c>
      <c r="I81" s="54" t="s">
        <v>41</v>
      </c>
      <c r="J81" s="89" t="s">
        <v>31</v>
      </c>
    </row>
    <row r="82" spans="1:10" s="53" customFormat="1" ht="12" customHeight="1" x14ac:dyDescent="0.2">
      <c r="A82" s="54">
        <f t="shared" si="1"/>
        <v>22</v>
      </c>
      <c r="B82" s="53" t="s">
        <v>60</v>
      </c>
      <c r="C82" s="54" t="s">
        <v>47</v>
      </c>
      <c r="D82" s="70">
        <v>43979</v>
      </c>
      <c r="E82" s="70" t="s">
        <v>78</v>
      </c>
      <c r="F82" s="72">
        <v>1458493155</v>
      </c>
      <c r="G82" s="72">
        <v>1069561647</v>
      </c>
      <c r="I82" s="54" t="s">
        <v>41</v>
      </c>
      <c r="J82" s="89" t="s">
        <v>31</v>
      </c>
    </row>
    <row r="83" spans="1:10" s="53" customFormat="1" ht="12" customHeight="1" thickBot="1" x14ac:dyDescent="0.25">
      <c r="A83" s="54">
        <f>+A82+1</f>
        <v>23</v>
      </c>
      <c r="B83" s="53" t="s">
        <v>104</v>
      </c>
      <c r="C83" s="54"/>
      <c r="D83" s="70"/>
      <c r="E83" s="70"/>
      <c r="F83" s="72">
        <v>-5280164388</v>
      </c>
      <c r="G83" s="72">
        <v>-5280164388</v>
      </c>
      <c r="I83" s="54"/>
      <c r="J83" s="89"/>
    </row>
    <row r="84" spans="1:10" ht="14.25" customHeight="1" thickBot="1" x14ac:dyDescent="0.25">
      <c r="E84" s="86" t="s">
        <v>19</v>
      </c>
      <c r="F84" s="81">
        <f>SUM(F61:F83)</f>
        <v>30658793156</v>
      </c>
      <c r="G84" s="81">
        <f>SUM(G61:G83)</f>
        <v>27133228768</v>
      </c>
      <c r="H84" s="94">
        <v>0</v>
      </c>
      <c r="J84" s="66"/>
    </row>
    <row r="85" spans="1:10" ht="13.5" thickTop="1" x14ac:dyDescent="0.2">
      <c r="F85" s="18"/>
    </row>
    <row r="86" spans="1:10" x14ac:dyDescent="0.2">
      <c r="B86" s="17" t="s">
        <v>53</v>
      </c>
      <c r="F86" s="50"/>
    </row>
    <row r="87" spans="1:10" x14ac:dyDescent="0.2">
      <c r="F87" s="18"/>
    </row>
    <row r="88" spans="1:10" x14ac:dyDescent="0.2">
      <c r="F88" s="18"/>
    </row>
    <row r="89" spans="1:10" x14ac:dyDescent="0.2">
      <c r="F89" s="18"/>
      <c r="G89" s="67"/>
    </row>
    <row r="90" spans="1:10" x14ac:dyDescent="0.2">
      <c r="F90" s="18"/>
      <c r="G90" s="67"/>
    </row>
    <row r="91" spans="1:10" x14ac:dyDescent="0.2">
      <c r="F91" s="18"/>
    </row>
    <row r="92" spans="1:10" x14ac:dyDescent="0.2">
      <c r="F92" s="18"/>
      <c r="H92" s="108"/>
      <c r="I92" s="108"/>
    </row>
    <row r="93" spans="1:10" x14ac:dyDescent="0.2">
      <c r="F93" s="18"/>
      <c r="H93" s="58" t="s">
        <v>86</v>
      </c>
      <c r="I93" s="58"/>
    </row>
    <row r="94" spans="1:10" x14ac:dyDescent="0.2">
      <c r="F94" s="18"/>
    </row>
    <row r="95" spans="1:10" x14ac:dyDescent="0.2">
      <c r="F95" s="18"/>
    </row>
    <row r="96" spans="1:10" x14ac:dyDescent="0.2">
      <c r="F96" s="18"/>
    </row>
    <row r="97" spans="6:6" x14ac:dyDescent="0.2">
      <c r="F97" s="18"/>
    </row>
    <row r="98" spans="6:6" x14ac:dyDescent="0.2">
      <c r="F98" s="18"/>
    </row>
    <row r="99" spans="6:6" x14ac:dyDescent="0.2">
      <c r="F99" s="18"/>
    </row>
    <row r="100" spans="6:6" x14ac:dyDescent="0.2">
      <c r="F100" s="18"/>
    </row>
    <row r="101" spans="6:6" x14ac:dyDescent="0.2">
      <c r="F101" s="18"/>
    </row>
    <row r="102" spans="6:6" x14ac:dyDescent="0.2">
      <c r="F102" s="18"/>
    </row>
    <row r="103" spans="6:6" x14ac:dyDescent="0.2">
      <c r="F103" s="18"/>
    </row>
    <row r="104" spans="6:6" x14ac:dyDescent="0.2">
      <c r="F104" s="18"/>
    </row>
    <row r="105" spans="6:6" x14ac:dyDescent="0.2">
      <c r="F105" s="18"/>
    </row>
    <row r="106" spans="6:6" x14ac:dyDescent="0.2">
      <c r="F106" s="18"/>
    </row>
    <row r="107" spans="6:6" x14ac:dyDescent="0.2">
      <c r="F107" s="18"/>
    </row>
    <row r="108" spans="6:6" x14ac:dyDescent="0.2">
      <c r="F108" s="18"/>
    </row>
    <row r="109" spans="6:6" x14ac:dyDescent="0.2">
      <c r="F109" s="18"/>
    </row>
    <row r="110" spans="6:6" x14ac:dyDescent="0.2">
      <c r="F110" s="18"/>
    </row>
    <row r="111" spans="6:6" x14ac:dyDescent="0.2">
      <c r="F111" s="18"/>
    </row>
    <row r="112" spans="6:6" x14ac:dyDescent="0.2">
      <c r="F112" s="18"/>
    </row>
    <row r="113" spans="6:6" x14ac:dyDescent="0.2">
      <c r="F113" s="18"/>
    </row>
    <row r="114" spans="6:6" x14ac:dyDescent="0.2">
      <c r="F114" s="18"/>
    </row>
    <row r="115" spans="6:6" x14ac:dyDescent="0.2">
      <c r="F115" s="18"/>
    </row>
    <row r="116" spans="6:6" x14ac:dyDescent="0.2">
      <c r="F116" s="18"/>
    </row>
    <row r="117" spans="6:6" x14ac:dyDescent="0.2">
      <c r="F117" s="18"/>
    </row>
    <row r="118" spans="6:6" x14ac:dyDescent="0.2">
      <c r="F118" s="18"/>
    </row>
    <row r="119" spans="6:6" x14ac:dyDescent="0.2">
      <c r="F119" s="18"/>
    </row>
    <row r="120" spans="6:6" x14ac:dyDescent="0.2">
      <c r="F120" s="18"/>
    </row>
    <row r="121" spans="6:6" x14ac:dyDescent="0.2">
      <c r="F121" s="18"/>
    </row>
    <row r="122" spans="6:6" x14ac:dyDescent="0.2">
      <c r="F122" s="18"/>
    </row>
    <row r="123" spans="6:6" x14ac:dyDescent="0.2">
      <c r="F123" s="18"/>
    </row>
    <row r="124" spans="6:6" x14ac:dyDescent="0.2">
      <c r="F124" s="18"/>
    </row>
    <row r="125" spans="6:6" x14ac:dyDescent="0.2">
      <c r="F125" s="18"/>
    </row>
    <row r="126" spans="6:6" x14ac:dyDescent="0.2">
      <c r="F126" s="18"/>
    </row>
    <row r="127" spans="6:6" x14ac:dyDescent="0.2">
      <c r="F127" s="18"/>
    </row>
    <row r="128" spans="6:6" x14ac:dyDescent="0.2">
      <c r="F128" s="18"/>
    </row>
    <row r="129" spans="6:6" x14ac:dyDescent="0.2">
      <c r="F129" s="18"/>
    </row>
    <row r="130" spans="6:6" x14ac:dyDescent="0.2">
      <c r="F130" s="18"/>
    </row>
    <row r="131" spans="6:6" x14ac:dyDescent="0.2">
      <c r="F131" s="18"/>
    </row>
    <row r="132" spans="6:6" x14ac:dyDescent="0.2">
      <c r="F132" s="18"/>
    </row>
    <row r="133" spans="6:6" x14ac:dyDescent="0.2">
      <c r="F133" s="18"/>
    </row>
    <row r="134" spans="6:6" x14ac:dyDescent="0.2">
      <c r="F134" s="18"/>
    </row>
    <row r="135" spans="6:6" x14ac:dyDescent="0.2">
      <c r="F135" s="18"/>
    </row>
    <row r="136" spans="6:6" x14ac:dyDescent="0.2">
      <c r="F136" s="18"/>
    </row>
    <row r="137" spans="6:6" x14ac:dyDescent="0.2">
      <c r="F137" s="18"/>
    </row>
    <row r="138" spans="6:6" x14ac:dyDescent="0.2">
      <c r="F138" s="18"/>
    </row>
    <row r="139" spans="6:6" x14ac:dyDescent="0.2">
      <c r="F139" s="18"/>
    </row>
    <row r="140" spans="6:6" x14ac:dyDescent="0.2">
      <c r="F140" s="18"/>
    </row>
    <row r="141" spans="6:6" x14ac:dyDescent="0.2">
      <c r="F141" s="18"/>
    </row>
    <row r="142" spans="6:6" x14ac:dyDescent="0.2">
      <c r="F142" s="18"/>
    </row>
    <row r="143" spans="6:6" x14ac:dyDescent="0.2">
      <c r="F143" s="18"/>
    </row>
    <row r="144" spans="6:6" x14ac:dyDescent="0.2">
      <c r="F144" s="18"/>
    </row>
    <row r="145" spans="6:6" x14ac:dyDescent="0.2">
      <c r="F145" s="18"/>
    </row>
    <row r="146" spans="6:6" x14ac:dyDescent="0.2">
      <c r="F146" s="18"/>
    </row>
  </sheetData>
  <sortState ref="A18:V41">
    <sortCondition ref="B18:B41"/>
  </sortState>
  <mergeCells count="17">
    <mergeCell ref="A16:A17"/>
    <mergeCell ref="E16:E17"/>
    <mergeCell ref="B16:B17"/>
    <mergeCell ref="A58:A59"/>
    <mergeCell ref="B58:B59"/>
    <mergeCell ref="C58:C59"/>
    <mergeCell ref="D58:D59"/>
    <mergeCell ref="E58:E59"/>
    <mergeCell ref="C16:C17"/>
    <mergeCell ref="D16:D17"/>
    <mergeCell ref="H92:I92"/>
    <mergeCell ref="J16:J17"/>
    <mergeCell ref="J58:J59"/>
    <mergeCell ref="G58:H58"/>
    <mergeCell ref="I58:I59"/>
    <mergeCell ref="I16:I17"/>
    <mergeCell ref="G16:H16"/>
  </mergeCells>
  <phoneticPr fontId="5" type="noConversion"/>
  <hyperlinks>
    <hyperlink ref="A1" location="Índice!A1" display="Regresar al Índice"/>
  </hyperlinks>
  <printOptions horizontalCentered="1" verticalCentered="1"/>
  <pageMargins left="0.74803149606299213" right="0.74803149606299213" top="0" bottom="0" header="0" footer="0"/>
  <pageSetup paperSize="9" scale="4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55"/>
  <sheetViews>
    <sheetView showGridLines="0" topLeftCell="A73" zoomScale="85" zoomScaleNormal="85" workbookViewId="0">
      <selection activeCell="G19" sqref="G18:G83"/>
    </sheetView>
  </sheetViews>
  <sheetFormatPr baseColWidth="10" defaultColWidth="9.140625" defaultRowHeight="12.75" x14ac:dyDescent="0.2"/>
  <cols>
    <col min="1" max="1" width="5.7109375" style="2" customWidth="1"/>
    <col min="2" max="2" width="35.140625" style="17" customWidth="1"/>
    <col min="3" max="3" width="25.28515625" style="17" bestFit="1" customWidth="1"/>
    <col min="4" max="4" width="12.7109375" style="2" customWidth="1"/>
    <col min="5" max="5" width="12.7109375" style="16" customWidth="1"/>
    <col min="6" max="6" width="14.7109375" style="23" customWidth="1"/>
    <col min="7" max="8" width="15.140625" style="2" customWidth="1"/>
    <col min="9" max="9" width="15.28515625" style="2" customWidth="1"/>
    <col min="10" max="10" width="17.5703125" style="2" customWidth="1"/>
    <col min="11" max="11" width="17.85546875" style="2" customWidth="1"/>
    <col min="12" max="12" width="4.28515625" style="2" customWidth="1"/>
    <col min="13" max="13" width="11" style="2" bestFit="1" customWidth="1"/>
    <col min="14" max="14" width="14.28515625" style="2" customWidth="1"/>
    <col min="15" max="16384" width="9.140625" style="2"/>
  </cols>
  <sheetData>
    <row r="1" spans="1:23" s="49" customFormat="1" x14ac:dyDescent="0.2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</row>
    <row r="2" spans="1:23" x14ac:dyDescent="0.2">
      <c r="B2" s="2"/>
      <c r="C2" s="2"/>
      <c r="E2" s="2"/>
      <c r="F2" s="2"/>
    </row>
    <row r="3" spans="1:23" x14ac:dyDescent="0.2">
      <c r="B3" s="2"/>
      <c r="C3" s="2"/>
      <c r="E3" s="2"/>
      <c r="F3" s="2"/>
    </row>
    <row r="4" spans="1:23" x14ac:dyDescent="0.2">
      <c r="B4" s="2"/>
      <c r="C4" s="2"/>
      <c r="E4" s="2"/>
      <c r="F4" s="2"/>
    </row>
    <row r="5" spans="1:23" x14ac:dyDescent="0.2">
      <c r="B5" s="2"/>
      <c r="C5" s="2"/>
      <c r="E5" s="2"/>
      <c r="F5" s="2"/>
    </row>
    <row r="6" spans="1:23" x14ac:dyDescent="0.2">
      <c r="B6" s="2"/>
      <c r="C6" s="2"/>
      <c r="E6" s="2"/>
      <c r="F6" s="2"/>
    </row>
    <row r="7" spans="1:23" x14ac:dyDescent="0.2">
      <c r="B7" s="2"/>
      <c r="C7" s="2"/>
      <c r="E7" s="2"/>
      <c r="F7" s="2"/>
    </row>
    <row r="8" spans="1:23" x14ac:dyDescent="0.2">
      <c r="B8" s="2"/>
      <c r="C8" s="2"/>
      <c r="E8" s="2"/>
      <c r="F8" s="2"/>
    </row>
    <row r="9" spans="1:23" s="37" customFormat="1" x14ac:dyDescent="0.2">
      <c r="A9" s="37" t="str">
        <f>+Índice!B18&amp;Índice!C18</f>
        <v>2. Deudas Comerciales</v>
      </c>
    </row>
    <row r="10" spans="1:23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 x14ac:dyDescent="0.2">
      <c r="A11" s="5" t="s">
        <v>14</v>
      </c>
      <c r="B11" s="6"/>
      <c r="C11" s="7">
        <f>+'1.1'!C11</f>
        <v>44469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1:23" x14ac:dyDescent="0.2">
      <c r="A12" s="5" t="s">
        <v>15</v>
      </c>
      <c r="B12" s="6"/>
      <c r="C12" s="36">
        <f>+'1.1'!C12</f>
        <v>6918.66</v>
      </c>
      <c r="D12" s="98">
        <v>8002.82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spans="1:23" x14ac:dyDescent="0.2">
      <c r="A13" s="9"/>
      <c r="B13" s="10"/>
      <c r="C13" s="10"/>
      <c r="D13" s="1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1:23" x14ac:dyDescent="0.2">
      <c r="A14" s="6" t="s">
        <v>1</v>
      </c>
      <c r="B14" s="10"/>
      <c r="C14" s="10"/>
      <c r="D14" s="11"/>
      <c r="E14" s="3"/>
      <c r="F14" s="3"/>
      <c r="G14" s="3"/>
      <c r="H14" s="3"/>
      <c r="I14" s="3"/>
      <c r="J14" s="3"/>
      <c r="K14" s="3"/>
      <c r="L14" s="3"/>
      <c r="M14" s="3"/>
      <c r="O14" s="3"/>
      <c r="P14" s="3"/>
      <c r="Q14" s="3"/>
      <c r="R14" s="3"/>
      <c r="S14" s="3"/>
      <c r="T14" s="3"/>
      <c r="U14" s="3"/>
      <c r="V14" s="3"/>
      <c r="W14" s="3"/>
    </row>
    <row r="15" spans="1:23" x14ac:dyDescent="0.2">
      <c r="A15" s="6"/>
      <c r="B15" s="10"/>
      <c r="C15" s="10"/>
      <c r="D15" s="1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1:23" ht="12.75" customHeight="1" x14ac:dyDescent="0.2">
      <c r="A16" s="119" t="s">
        <v>2</v>
      </c>
      <c r="B16" s="111" t="s">
        <v>12</v>
      </c>
      <c r="C16" s="111" t="s">
        <v>4</v>
      </c>
      <c r="D16" s="111" t="s">
        <v>26</v>
      </c>
      <c r="E16" s="111" t="s">
        <v>5</v>
      </c>
      <c r="F16" s="76" t="s">
        <v>6</v>
      </c>
      <c r="G16" s="113" t="s">
        <v>6</v>
      </c>
      <c r="H16" s="113"/>
      <c r="I16" s="113"/>
      <c r="J16" s="111" t="s">
        <v>7</v>
      </c>
      <c r="K16" s="111" t="s">
        <v>20</v>
      </c>
    </row>
    <row r="17" spans="1:14" ht="13.5" customHeight="1" thickBot="1" x14ac:dyDescent="0.25">
      <c r="A17" s="120"/>
      <c r="B17" s="112"/>
      <c r="C17" s="112"/>
      <c r="D17" s="112"/>
      <c r="E17" s="112"/>
      <c r="F17" s="77" t="s">
        <v>8</v>
      </c>
      <c r="G17" s="78" t="s">
        <v>9</v>
      </c>
      <c r="H17" s="79" t="s">
        <v>88</v>
      </c>
      <c r="I17" s="78" t="s">
        <v>10</v>
      </c>
      <c r="J17" s="112"/>
      <c r="K17" s="112"/>
    </row>
    <row r="18" spans="1:14" s="53" customFormat="1" x14ac:dyDescent="0.2">
      <c r="A18" s="54">
        <v>1</v>
      </c>
      <c r="B18" s="71" t="s">
        <v>136</v>
      </c>
      <c r="C18" s="54" t="s">
        <v>49</v>
      </c>
      <c r="D18" s="70">
        <v>44561</v>
      </c>
      <c r="E18" s="53" t="s">
        <v>50</v>
      </c>
      <c r="F18" s="99">
        <v>1475300</v>
      </c>
      <c r="G18" s="99">
        <f>+F18</f>
        <v>1475300</v>
      </c>
      <c r="H18" s="47"/>
      <c r="I18" s="47">
        <v>0</v>
      </c>
      <c r="J18" s="53" t="s">
        <v>35</v>
      </c>
      <c r="K18" s="54" t="s">
        <v>36</v>
      </c>
    </row>
    <row r="19" spans="1:14" s="53" customFormat="1" ht="12.75" customHeight="1" x14ac:dyDescent="0.2">
      <c r="A19" s="54">
        <f>+A18+1</f>
        <v>2</v>
      </c>
      <c r="B19" s="71" t="s">
        <v>84</v>
      </c>
      <c r="C19" s="54" t="s">
        <v>49</v>
      </c>
      <c r="D19" s="70">
        <v>44561</v>
      </c>
      <c r="E19" s="53" t="s">
        <v>50</v>
      </c>
      <c r="F19" s="99">
        <v>14971000</v>
      </c>
      <c r="G19" s="99">
        <f t="shared" ref="G19:G82" si="0">+F19</f>
        <v>14971000</v>
      </c>
      <c r="H19" s="47"/>
      <c r="I19" s="47">
        <v>0</v>
      </c>
      <c r="J19" s="53" t="s">
        <v>35</v>
      </c>
      <c r="K19" s="54" t="s">
        <v>36</v>
      </c>
    </row>
    <row r="20" spans="1:14" s="53" customFormat="1" ht="12.75" customHeight="1" x14ac:dyDescent="0.2">
      <c r="A20" s="54">
        <f t="shared" ref="A20:A83" si="1">+A19+1</f>
        <v>3</v>
      </c>
      <c r="B20" s="71" t="s">
        <v>106</v>
      </c>
      <c r="C20" s="54" t="s">
        <v>49</v>
      </c>
      <c r="D20" s="70">
        <v>44561</v>
      </c>
      <c r="E20" s="53" t="s">
        <v>50</v>
      </c>
      <c r="F20" s="99">
        <v>9790000</v>
      </c>
      <c r="G20" s="99">
        <f t="shared" si="0"/>
        <v>9790000</v>
      </c>
      <c r="H20" s="47"/>
      <c r="I20" s="47">
        <v>0</v>
      </c>
      <c r="J20" s="53" t="s">
        <v>35</v>
      </c>
      <c r="K20" s="54" t="s">
        <v>36</v>
      </c>
    </row>
    <row r="21" spans="1:14" s="53" customFormat="1" ht="12.75" customHeight="1" x14ac:dyDescent="0.2">
      <c r="A21" s="54">
        <f t="shared" si="1"/>
        <v>4</v>
      </c>
      <c r="B21" s="71" t="s">
        <v>107</v>
      </c>
      <c r="C21" s="54" t="s">
        <v>49</v>
      </c>
      <c r="D21" s="70">
        <v>44561</v>
      </c>
      <c r="E21" s="53" t="s">
        <v>50</v>
      </c>
      <c r="F21" s="99">
        <v>76271415</v>
      </c>
      <c r="G21" s="99">
        <f t="shared" si="0"/>
        <v>76271415</v>
      </c>
      <c r="H21" s="47"/>
      <c r="I21" s="47">
        <v>0</v>
      </c>
      <c r="J21" s="53" t="s">
        <v>35</v>
      </c>
      <c r="K21" s="54" t="s">
        <v>36</v>
      </c>
    </row>
    <row r="22" spans="1:14" s="53" customFormat="1" ht="12.75" customHeight="1" x14ac:dyDescent="0.2">
      <c r="A22" s="54">
        <f t="shared" si="1"/>
        <v>5</v>
      </c>
      <c r="B22" s="100" t="s">
        <v>137</v>
      </c>
      <c r="C22" s="54" t="s">
        <v>49</v>
      </c>
      <c r="D22" s="70">
        <v>44561</v>
      </c>
      <c r="E22" s="53" t="s">
        <v>50</v>
      </c>
      <c r="F22" s="99">
        <v>258677875</v>
      </c>
      <c r="G22" s="99">
        <f t="shared" si="0"/>
        <v>258677875</v>
      </c>
      <c r="H22" s="47"/>
      <c r="I22" s="47">
        <v>0</v>
      </c>
      <c r="J22" s="53" t="s">
        <v>35</v>
      </c>
      <c r="K22" s="54" t="s">
        <v>36</v>
      </c>
    </row>
    <row r="23" spans="1:14" s="100" customFormat="1" ht="12.75" customHeight="1" x14ac:dyDescent="0.2">
      <c r="A23" s="54">
        <f t="shared" si="1"/>
        <v>6</v>
      </c>
      <c r="B23" s="100" t="s">
        <v>89</v>
      </c>
      <c r="C23" s="54" t="s">
        <v>49</v>
      </c>
      <c r="D23" s="70">
        <v>44561</v>
      </c>
      <c r="E23" s="100" t="s">
        <v>50</v>
      </c>
      <c r="F23" s="101">
        <v>981088</v>
      </c>
      <c r="G23" s="99">
        <f t="shared" si="0"/>
        <v>981088</v>
      </c>
      <c r="H23" s="47"/>
      <c r="I23" s="47">
        <v>0</v>
      </c>
      <c r="J23" s="100" t="s">
        <v>35</v>
      </c>
      <c r="K23" s="102" t="s">
        <v>36</v>
      </c>
    </row>
    <row r="24" spans="1:14" s="100" customFormat="1" ht="12.75" customHeight="1" x14ac:dyDescent="0.2">
      <c r="A24" s="54">
        <f t="shared" si="1"/>
        <v>7</v>
      </c>
      <c r="B24" s="103" t="s">
        <v>90</v>
      </c>
      <c r="C24" s="54" t="s">
        <v>49</v>
      </c>
      <c r="D24" s="70">
        <v>44561</v>
      </c>
      <c r="E24" s="100" t="s">
        <v>50</v>
      </c>
      <c r="F24" s="101">
        <v>6523084</v>
      </c>
      <c r="G24" s="99">
        <f t="shared" si="0"/>
        <v>6523084</v>
      </c>
      <c r="H24" s="47"/>
      <c r="I24" s="47">
        <v>0</v>
      </c>
      <c r="J24" s="100" t="s">
        <v>35</v>
      </c>
      <c r="K24" s="102" t="s">
        <v>36</v>
      </c>
    </row>
    <row r="25" spans="1:14" s="100" customFormat="1" ht="12.75" customHeight="1" x14ac:dyDescent="0.2">
      <c r="A25" s="54">
        <f t="shared" si="1"/>
        <v>8</v>
      </c>
      <c r="B25" s="103" t="s">
        <v>138</v>
      </c>
      <c r="C25" s="54" t="s">
        <v>49</v>
      </c>
      <c r="D25" s="70">
        <v>44561</v>
      </c>
      <c r="E25" s="100" t="s">
        <v>50</v>
      </c>
      <c r="F25" s="101">
        <v>1815000</v>
      </c>
      <c r="G25" s="99">
        <f t="shared" si="0"/>
        <v>1815000</v>
      </c>
      <c r="H25" s="47"/>
      <c r="I25" s="47">
        <v>0</v>
      </c>
      <c r="J25" s="100" t="s">
        <v>35</v>
      </c>
      <c r="K25" s="102" t="s">
        <v>36</v>
      </c>
    </row>
    <row r="26" spans="1:14" s="100" customFormat="1" ht="12.75" customHeight="1" x14ac:dyDescent="0.2">
      <c r="A26" s="54">
        <f t="shared" si="1"/>
        <v>9</v>
      </c>
      <c r="B26" s="103" t="s">
        <v>139</v>
      </c>
      <c r="C26" s="54" t="s">
        <v>49</v>
      </c>
      <c r="D26" s="70">
        <v>44561</v>
      </c>
      <c r="E26" s="100" t="s">
        <v>50</v>
      </c>
      <c r="F26" s="101">
        <v>2046000</v>
      </c>
      <c r="G26" s="99">
        <f t="shared" si="0"/>
        <v>2046000</v>
      </c>
      <c r="H26" s="47"/>
      <c r="I26" s="47">
        <v>0</v>
      </c>
      <c r="J26" s="100" t="s">
        <v>35</v>
      </c>
      <c r="K26" s="102" t="s">
        <v>36</v>
      </c>
    </row>
    <row r="27" spans="1:14" s="100" customFormat="1" ht="12.75" customHeight="1" x14ac:dyDescent="0.2">
      <c r="A27" s="54">
        <f t="shared" si="1"/>
        <v>10</v>
      </c>
      <c r="B27" s="103" t="s">
        <v>92</v>
      </c>
      <c r="C27" s="54" t="s">
        <v>49</v>
      </c>
      <c r="D27" s="70">
        <v>44561</v>
      </c>
      <c r="E27" s="100" t="s">
        <v>50</v>
      </c>
      <c r="F27" s="104">
        <v>13676960</v>
      </c>
      <c r="G27" s="99">
        <f t="shared" si="0"/>
        <v>13676960</v>
      </c>
      <c r="H27" s="47"/>
      <c r="I27" s="47">
        <v>0</v>
      </c>
      <c r="J27" s="100" t="s">
        <v>35</v>
      </c>
      <c r="K27" s="102" t="s">
        <v>36</v>
      </c>
    </row>
    <row r="28" spans="1:14" s="53" customFormat="1" ht="12.75" customHeight="1" x14ac:dyDescent="0.2">
      <c r="A28" s="54">
        <f t="shared" si="1"/>
        <v>11</v>
      </c>
      <c r="B28" s="100" t="s">
        <v>140</v>
      </c>
      <c r="C28" s="54" t="s">
        <v>49</v>
      </c>
      <c r="D28" s="70">
        <v>44561</v>
      </c>
      <c r="E28" s="53" t="s">
        <v>50</v>
      </c>
      <c r="F28" s="46">
        <v>1437821</v>
      </c>
      <c r="G28" s="99">
        <f t="shared" si="0"/>
        <v>1437821</v>
      </c>
      <c r="H28" s="47"/>
      <c r="I28" s="47">
        <v>0</v>
      </c>
      <c r="J28" s="53" t="s">
        <v>35</v>
      </c>
      <c r="K28" s="54" t="s">
        <v>36</v>
      </c>
    </row>
    <row r="29" spans="1:14" s="53" customFormat="1" ht="12.75" customHeight="1" x14ac:dyDescent="0.2">
      <c r="A29" s="54">
        <f t="shared" si="1"/>
        <v>12</v>
      </c>
      <c r="B29" s="100" t="s">
        <v>141</v>
      </c>
      <c r="C29" s="54" t="s">
        <v>49</v>
      </c>
      <c r="D29" s="70">
        <v>44561</v>
      </c>
      <c r="E29" s="53" t="s">
        <v>50</v>
      </c>
      <c r="F29" s="46">
        <v>508522</v>
      </c>
      <c r="G29" s="99">
        <f t="shared" si="0"/>
        <v>508522</v>
      </c>
      <c r="H29" s="47"/>
      <c r="I29" s="47">
        <v>0</v>
      </c>
      <c r="J29" s="53" t="s">
        <v>35</v>
      </c>
      <c r="K29" s="54" t="s">
        <v>36</v>
      </c>
    </row>
    <row r="30" spans="1:14" s="53" customFormat="1" ht="12.75" customHeight="1" x14ac:dyDescent="0.2">
      <c r="A30" s="54">
        <f t="shared" si="1"/>
        <v>13</v>
      </c>
      <c r="B30" s="100" t="s">
        <v>142</v>
      </c>
      <c r="C30" s="54" t="s">
        <v>49</v>
      </c>
      <c r="D30" s="70">
        <v>44561</v>
      </c>
      <c r="E30" s="53" t="s">
        <v>50</v>
      </c>
      <c r="F30" s="46">
        <v>105777488</v>
      </c>
      <c r="G30" s="99">
        <f t="shared" si="0"/>
        <v>105777488</v>
      </c>
      <c r="H30" s="47"/>
      <c r="I30" s="47">
        <v>0</v>
      </c>
      <c r="J30" s="53" t="s">
        <v>35</v>
      </c>
      <c r="K30" s="54" t="s">
        <v>36</v>
      </c>
    </row>
    <row r="31" spans="1:14" s="53" customFormat="1" ht="12.75" customHeight="1" x14ac:dyDescent="0.2">
      <c r="A31" s="54">
        <f t="shared" si="1"/>
        <v>14</v>
      </c>
      <c r="B31" s="100" t="s">
        <v>143</v>
      </c>
      <c r="C31" s="54" t="s">
        <v>49</v>
      </c>
      <c r="D31" s="70">
        <v>44561</v>
      </c>
      <c r="E31" s="53" t="s">
        <v>50</v>
      </c>
      <c r="F31" s="46">
        <v>6206580</v>
      </c>
      <c r="G31" s="99">
        <f t="shared" si="0"/>
        <v>6206580</v>
      </c>
      <c r="H31" s="47"/>
      <c r="I31" s="47">
        <v>0</v>
      </c>
      <c r="J31" s="53" t="s">
        <v>35</v>
      </c>
      <c r="K31" s="54" t="s">
        <v>36</v>
      </c>
      <c r="N31" s="46"/>
    </row>
    <row r="32" spans="1:14" s="53" customFormat="1" ht="12.75" customHeight="1" x14ac:dyDescent="0.2">
      <c r="A32" s="54">
        <f t="shared" si="1"/>
        <v>15</v>
      </c>
      <c r="B32" s="100" t="s">
        <v>91</v>
      </c>
      <c r="C32" s="54" t="s">
        <v>49</v>
      </c>
      <c r="D32" s="70">
        <v>44561</v>
      </c>
      <c r="E32" s="53" t="s">
        <v>50</v>
      </c>
      <c r="F32" s="46">
        <v>1225000</v>
      </c>
      <c r="G32" s="99">
        <f t="shared" si="0"/>
        <v>1225000</v>
      </c>
      <c r="H32" s="47"/>
      <c r="I32" s="47">
        <v>0</v>
      </c>
      <c r="J32" s="53" t="s">
        <v>35</v>
      </c>
      <c r="K32" s="54" t="s">
        <v>36</v>
      </c>
    </row>
    <row r="33" spans="1:11" s="53" customFormat="1" ht="12.75" customHeight="1" x14ac:dyDescent="0.2">
      <c r="A33" s="54">
        <f t="shared" si="1"/>
        <v>16</v>
      </c>
      <c r="B33" s="100" t="s">
        <v>144</v>
      </c>
      <c r="C33" s="54" t="s">
        <v>49</v>
      </c>
      <c r="D33" s="70">
        <v>44561</v>
      </c>
      <c r="E33" s="53" t="s">
        <v>50</v>
      </c>
      <c r="F33" s="46">
        <v>3950000</v>
      </c>
      <c r="G33" s="99">
        <f t="shared" si="0"/>
        <v>3950000</v>
      </c>
      <c r="H33" s="47"/>
      <c r="I33" s="47">
        <v>0</v>
      </c>
      <c r="J33" s="53" t="s">
        <v>35</v>
      </c>
      <c r="K33" s="54" t="s">
        <v>36</v>
      </c>
    </row>
    <row r="34" spans="1:11" s="53" customFormat="1" ht="12.75" customHeight="1" x14ac:dyDescent="0.2">
      <c r="A34" s="54">
        <f t="shared" si="1"/>
        <v>17</v>
      </c>
      <c r="B34" s="100" t="s">
        <v>108</v>
      </c>
      <c r="C34" s="54" t="s">
        <v>49</v>
      </c>
      <c r="D34" s="70">
        <v>44561</v>
      </c>
      <c r="E34" s="53" t="s">
        <v>50</v>
      </c>
      <c r="F34" s="46">
        <v>4804800</v>
      </c>
      <c r="G34" s="99">
        <f t="shared" si="0"/>
        <v>4804800</v>
      </c>
      <c r="H34" s="47"/>
      <c r="I34" s="47">
        <v>0</v>
      </c>
      <c r="J34" s="53" t="s">
        <v>35</v>
      </c>
      <c r="K34" s="54" t="s">
        <v>36</v>
      </c>
    </row>
    <row r="35" spans="1:11" s="53" customFormat="1" ht="12.75" customHeight="1" x14ac:dyDescent="0.2">
      <c r="A35" s="54">
        <f t="shared" si="1"/>
        <v>18</v>
      </c>
      <c r="B35" s="100" t="s">
        <v>93</v>
      </c>
      <c r="C35" s="54" t="s">
        <v>49</v>
      </c>
      <c r="D35" s="70">
        <v>44561</v>
      </c>
      <c r="E35" s="53" t="s">
        <v>50</v>
      </c>
      <c r="F35" s="46">
        <v>72000</v>
      </c>
      <c r="G35" s="99">
        <f t="shared" si="0"/>
        <v>72000</v>
      </c>
      <c r="H35" s="47"/>
      <c r="I35" s="47">
        <v>0</v>
      </c>
      <c r="J35" s="53" t="s">
        <v>35</v>
      </c>
      <c r="K35" s="54" t="s">
        <v>36</v>
      </c>
    </row>
    <row r="36" spans="1:11" s="53" customFormat="1" ht="12.75" customHeight="1" x14ac:dyDescent="0.2">
      <c r="A36" s="54">
        <f t="shared" si="1"/>
        <v>19</v>
      </c>
      <c r="B36" s="100" t="s">
        <v>94</v>
      </c>
      <c r="C36" s="54" t="s">
        <v>49</v>
      </c>
      <c r="D36" s="70">
        <v>44561</v>
      </c>
      <c r="E36" s="53" t="s">
        <v>50</v>
      </c>
      <c r="F36" s="46">
        <v>230792398</v>
      </c>
      <c r="G36" s="99">
        <f t="shared" si="0"/>
        <v>230792398</v>
      </c>
      <c r="H36" s="47"/>
      <c r="I36" s="47">
        <v>0</v>
      </c>
      <c r="J36" s="53" t="s">
        <v>35</v>
      </c>
      <c r="K36" s="54" t="s">
        <v>36</v>
      </c>
    </row>
    <row r="37" spans="1:11" s="53" customFormat="1" ht="12.75" customHeight="1" x14ac:dyDescent="0.2">
      <c r="A37" s="54">
        <f t="shared" si="1"/>
        <v>20</v>
      </c>
      <c r="B37" s="100" t="s">
        <v>145</v>
      </c>
      <c r="C37" s="54" t="s">
        <v>49</v>
      </c>
      <c r="D37" s="70">
        <v>44561</v>
      </c>
      <c r="E37" s="53" t="s">
        <v>50</v>
      </c>
      <c r="F37" s="46">
        <v>792000</v>
      </c>
      <c r="G37" s="99">
        <f t="shared" si="0"/>
        <v>792000</v>
      </c>
      <c r="H37" s="47"/>
      <c r="I37" s="47">
        <v>0</v>
      </c>
      <c r="J37" s="53" t="s">
        <v>35</v>
      </c>
      <c r="K37" s="54" t="s">
        <v>36</v>
      </c>
    </row>
    <row r="38" spans="1:11" s="53" customFormat="1" ht="12.75" customHeight="1" x14ac:dyDescent="0.2">
      <c r="A38" s="54">
        <f t="shared" si="1"/>
        <v>21</v>
      </c>
      <c r="B38" s="100" t="s">
        <v>146</v>
      </c>
      <c r="C38" s="54" t="s">
        <v>49</v>
      </c>
      <c r="D38" s="70">
        <v>44561</v>
      </c>
      <c r="E38" s="53" t="s">
        <v>50</v>
      </c>
      <c r="F38" s="46">
        <v>515423744</v>
      </c>
      <c r="G38" s="99">
        <f t="shared" si="0"/>
        <v>515423744</v>
      </c>
      <c r="H38" s="47"/>
      <c r="I38" s="47">
        <v>0</v>
      </c>
      <c r="J38" s="53" t="s">
        <v>35</v>
      </c>
      <c r="K38" s="54" t="s">
        <v>36</v>
      </c>
    </row>
    <row r="39" spans="1:11" s="53" customFormat="1" ht="12.75" customHeight="1" x14ac:dyDescent="0.2">
      <c r="A39" s="54">
        <f t="shared" si="1"/>
        <v>22</v>
      </c>
      <c r="B39" s="100" t="s">
        <v>147</v>
      </c>
      <c r="C39" s="54" t="s">
        <v>49</v>
      </c>
      <c r="D39" s="70">
        <v>44561</v>
      </c>
      <c r="E39" s="53" t="s">
        <v>50</v>
      </c>
      <c r="F39" s="46">
        <v>8143740</v>
      </c>
      <c r="G39" s="99">
        <f t="shared" si="0"/>
        <v>8143740</v>
      </c>
      <c r="H39" s="47"/>
      <c r="I39" s="47">
        <v>0</v>
      </c>
      <c r="J39" s="53" t="s">
        <v>35</v>
      </c>
      <c r="K39" s="54" t="s">
        <v>36</v>
      </c>
    </row>
    <row r="40" spans="1:11" s="53" customFormat="1" ht="12.75" customHeight="1" x14ac:dyDescent="0.2">
      <c r="A40" s="54">
        <f t="shared" si="1"/>
        <v>23</v>
      </c>
      <c r="B40" s="100" t="s">
        <v>148</v>
      </c>
      <c r="C40" s="54" t="s">
        <v>49</v>
      </c>
      <c r="D40" s="70">
        <v>44561</v>
      </c>
      <c r="E40" s="53" t="s">
        <v>50</v>
      </c>
      <c r="F40" s="46">
        <v>4263000</v>
      </c>
      <c r="G40" s="99">
        <f t="shared" si="0"/>
        <v>4263000</v>
      </c>
      <c r="H40" s="47"/>
      <c r="I40" s="47">
        <v>0</v>
      </c>
      <c r="J40" s="53" t="s">
        <v>35</v>
      </c>
      <c r="K40" s="54" t="s">
        <v>36</v>
      </c>
    </row>
    <row r="41" spans="1:11" s="53" customFormat="1" ht="12.75" customHeight="1" x14ac:dyDescent="0.2">
      <c r="A41" s="54">
        <f t="shared" si="1"/>
        <v>24</v>
      </c>
      <c r="B41" s="100" t="s">
        <v>149</v>
      </c>
      <c r="C41" s="54" t="s">
        <v>49</v>
      </c>
      <c r="D41" s="70">
        <v>44561</v>
      </c>
      <c r="E41" s="53" t="s">
        <v>50</v>
      </c>
      <c r="F41" s="46">
        <v>3939472</v>
      </c>
      <c r="G41" s="99">
        <f t="shared" si="0"/>
        <v>3939472</v>
      </c>
      <c r="H41" s="47"/>
      <c r="I41" s="47">
        <v>0</v>
      </c>
      <c r="J41" s="53" t="s">
        <v>35</v>
      </c>
      <c r="K41" s="54" t="s">
        <v>36</v>
      </c>
    </row>
    <row r="42" spans="1:11" s="53" customFormat="1" ht="12.75" customHeight="1" x14ac:dyDescent="0.2">
      <c r="A42" s="54">
        <f t="shared" si="1"/>
        <v>25</v>
      </c>
      <c r="B42" s="100" t="s">
        <v>109</v>
      </c>
      <c r="C42" s="54" t="s">
        <v>49</v>
      </c>
      <c r="D42" s="70">
        <v>44561</v>
      </c>
      <c r="E42" s="53" t="s">
        <v>50</v>
      </c>
      <c r="F42" s="46">
        <v>14370000</v>
      </c>
      <c r="G42" s="99">
        <f t="shared" si="0"/>
        <v>14370000</v>
      </c>
      <c r="H42" s="47"/>
      <c r="I42" s="47">
        <v>0</v>
      </c>
      <c r="J42" s="53" t="s">
        <v>35</v>
      </c>
      <c r="K42" s="54" t="s">
        <v>36</v>
      </c>
    </row>
    <row r="43" spans="1:11" s="53" customFormat="1" ht="12.75" customHeight="1" x14ac:dyDescent="0.2">
      <c r="A43" s="54">
        <f t="shared" si="1"/>
        <v>26</v>
      </c>
      <c r="B43" s="100" t="s">
        <v>95</v>
      </c>
      <c r="C43" s="54" t="s">
        <v>49</v>
      </c>
      <c r="D43" s="70">
        <v>44561</v>
      </c>
      <c r="E43" s="53" t="s">
        <v>50</v>
      </c>
      <c r="F43" s="46">
        <v>3178000</v>
      </c>
      <c r="G43" s="99">
        <f t="shared" si="0"/>
        <v>3178000</v>
      </c>
      <c r="H43" s="47"/>
      <c r="I43" s="47">
        <v>0</v>
      </c>
      <c r="J43" s="53" t="s">
        <v>35</v>
      </c>
      <c r="K43" s="54" t="s">
        <v>36</v>
      </c>
    </row>
    <row r="44" spans="1:11" s="53" customFormat="1" ht="12.75" customHeight="1" x14ac:dyDescent="0.2">
      <c r="A44" s="54">
        <f t="shared" si="1"/>
        <v>27</v>
      </c>
      <c r="B44" s="100" t="s">
        <v>150</v>
      </c>
      <c r="C44" s="54" t="s">
        <v>49</v>
      </c>
      <c r="D44" s="70">
        <v>44561</v>
      </c>
      <c r="E44" s="53" t="s">
        <v>50</v>
      </c>
      <c r="F44" s="46">
        <v>20289371</v>
      </c>
      <c r="G44" s="99">
        <f t="shared" si="0"/>
        <v>20289371</v>
      </c>
      <c r="H44" s="47"/>
      <c r="I44" s="47">
        <v>0</v>
      </c>
      <c r="J44" s="53" t="s">
        <v>35</v>
      </c>
      <c r="K44" s="54" t="s">
        <v>36</v>
      </c>
    </row>
    <row r="45" spans="1:11" s="53" customFormat="1" ht="12.75" customHeight="1" x14ac:dyDescent="0.2">
      <c r="A45" s="54">
        <f t="shared" si="1"/>
        <v>28</v>
      </c>
      <c r="B45" s="100" t="s">
        <v>110</v>
      </c>
      <c r="C45" s="54" t="s">
        <v>49</v>
      </c>
      <c r="D45" s="70">
        <v>44561</v>
      </c>
      <c r="E45" s="53" t="s">
        <v>50</v>
      </c>
      <c r="F45" s="46">
        <v>1426426</v>
      </c>
      <c r="G45" s="99">
        <f t="shared" si="0"/>
        <v>1426426</v>
      </c>
      <c r="H45" s="47"/>
      <c r="I45" s="47">
        <v>0</v>
      </c>
      <c r="J45" s="53" t="s">
        <v>35</v>
      </c>
      <c r="K45" s="54" t="s">
        <v>36</v>
      </c>
    </row>
    <row r="46" spans="1:11" s="53" customFormat="1" ht="12.75" customHeight="1" x14ac:dyDescent="0.2">
      <c r="A46" s="54">
        <f t="shared" si="1"/>
        <v>29</v>
      </c>
      <c r="B46" s="100" t="s">
        <v>111</v>
      </c>
      <c r="C46" s="54" t="s">
        <v>49</v>
      </c>
      <c r="D46" s="70">
        <v>44561</v>
      </c>
      <c r="E46" s="53" t="s">
        <v>50</v>
      </c>
      <c r="F46" s="46">
        <v>3450000</v>
      </c>
      <c r="G46" s="99">
        <f t="shared" si="0"/>
        <v>3450000</v>
      </c>
      <c r="H46" s="47"/>
      <c r="I46" s="47">
        <v>0</v>
      </c>
      <c r="J46" s="53" t="s">
        <v>35</v>
      </c>
      <c r="K46" s="54" t="s">
        <v>36</v>
      </c>
    </row>
    <row r="47" spans="1:11" s="53" customFormat="1" ht="12.75" customHeight="1" x14ac:dyDescent="0.2">
      <c r="A47" s="54">
        <f t="shared" si="1"/>
        <v>30</v>
      </c>
      <c r="B47" s="100" t="s">
        <v>151</v>
      </c>
      <c r="C47" s="54" t="s">
        <v>49</v>
      </c>
      <c r="D47" s="70">
        <v>44561</v>
      </c>
      <c r="E47" s="53" t="s">
        <v>50</v>
      </c>
      <c r="F47" s="46">
        <v>3430000</v>
      </c>
      <c r="G47" s="99">
        <f t="shared" si="0"/>
        <v>3430000</v>
      </c>
      <c r="H47" s="47"/>
      <c r="I47" s="47">
        <v>0</v>
      </c>
      <c r="J47" s="53" t="s">
        <v>35</v>
      </c>
      <c r="K47" s="54" t="s">
        <v>36</v>
      </c>
    </row>
    <row r="48" spans="1:11" s="53" customFormat="1" ht="12.75" customHeight="1" x14ac:dyDescent="0.2">
      <c r="A48" s="54">
        <f t="shared" si="1"/>
        <v>31</v>
      </c>
      <c r="B48" s="100" t="s">
        <v>96</v>
      </c>
      <c r="C48" s="54" t="s">
        <v>49</v>
      </c>
      <c r="D48" s="70">
        <v>44561</v>
      </c>
      <c r="E48" s="53" t="s">
        <v>50</v>
      </c>
      <c r="F48" s="46">
        <v>53768500</v>
      </c>
      <c r="G48" s="99">
        <f t="shared" si="0"/>
        <v>53768500</v>
      </c>
      <c r="H48" s="47"/>
      <c r="I48" s="47">
        <v>0</v>
      </c>
      <c r="J48" s="53" t="s">
        <v>35</v>
      </c>
      <c r="K48" s="54" t="s">
        <v>36</v>
      </c>
    </row>
    <row r="49" spans="1:11" s="53" customFormat="1" ht="12.75" customHeight="1" x14ac:dyDescent="0.2">
      <c r="A49" s="54">
        <f t="shared" si="1"/>
        <v>32</v>
      </c>
      <c r="B49" s="100" t="s">
        <v>152</v>
      </c>
      <c r="C49" s="54" t="s">
        <v>49</v>
      </c>
      <c r="D49" s="70">
        <v>44561</v>
      </c>
      <c r="E49" s="53" t="s">
        <v>50</v>
      </c>
      <c r="F49" s="65">
        <v>61684500</v>
      </c>
      <c r="G49" s="99">
        <f t="shared" si="0"/>
        <v>61684500</v>
      </c>
      <c r="H49" s="47"/>
      <c r="I49" s="47">
        <v>0</v>
      </c>
      <c r="J49" s="53" t="s">
        <v>35</v>
      </c>
      <c r="K49" s="54" t="s">
        <v>36</v>
      </c>
    </row>
    <row r="50" spans="1:11" s="53" customFormat="1" ht="12.75" customHeight="1" x14ac:dyDescent="0.2">
      <c r="A50" s="54">
        <f t="shared" si="1"/>
        <v>33</v>
      </c>
      <c r="B50" s="100" t="s">
        <v>153</v>
      </c>
      <c r="C50" s="54" t="s">
        <v>49</v>
      </c>
      <c r="D50" s="70">
        <v>44561</v>
      </c>
      <c r="E50" s="53" t="s">
        <v>50</v>
      </c>
      <c r="F50" s="65">
        <v>2900000</v>
      </c>
      <c r="G50" s="99">
        <f t="shared" si="0"/>
        <v>2900000</v>
      </c>
      <c r="H50" s="47"/>
      <c r="I50" s="47">
        <v>0</v>
      </c>
      <c r="J50" s="53" t="s">
        <v>35</v>
      </c>
      <c r="K50" s="54" t="s">
        <v>36</v>
      </c>
    </row>
    <row r="51" spans="1:11" s="53" customFormat="1" ht="12.75" customHeight="1" x14ac:dyDescent="0.2">
      <c r="A51" s="54">
        <f t="shared" si="1"/>
        <v>34</v>
      </c>
      <c r="B51" s="100" t="s">
        <v>97</v>
      </c>
      <c r="C51" s="54" t="s">
        <v>49</v>
      </c>
      <c r="D51" s="70">
        <v>44561</v>
      </c>
      <c r="E51" s="53" t="s">
        <v>50</v>
      </c>
      <c r="F51" s="65">
        <v>9866000</v>
      </c>
      <c r="G51" s="99">
        <f t="shared" si="0"/>
        <v>9866000</v>
      </c>
      <c r="H51" s="47"/>
      <c r="I51" s="47">
        <v>0</v>
      </c>
      <c r="J51" s="53" t="s">
        <v>35</v>
      </c>
      <c r="K51" s="54" t="s">
        <v>36</v>
      </c>
    </row>
    <row r="52" spans="1:11" s="53" customFormat="1" ht="12.75" customHeight="1" x14ac:dyDescent="0.2">
      <c r="A52" s="54">
        <f t="shared" si="1"/>
        <v>35</v>
      </c>
      <c r="B52" s="100" t="s">
        <v>154</v>
      </c>
      <c r="C52" s="54" t="s">
        <v>49</v>
      </c>
      <c r="D52" s="70">
        <v>44561</v>
      </c>
      <c r="E52" s="53" t="s">
        <v>50</v>
      </c>
      <c r="F52" s="65">
        <v>466840</v>
      </c>
      <c r="G52" s="99">
        <f t="shared" si="0"/>
        <v>466840</v>
      </c>
      <c r="H52" s="47"/>
      <c r="I52" s="47">
        <v>0</v>
      </c>
      <c r="J52" s="53" t="s">
        <v>35</v>
      </c>
      <c r="K52" s="54" t="s">
        <v>36</v>
      </c>
    </row>
    <row r="53" spans="1:11" s="53" customFormat="1" ht="12.75" customHeight="1" x14ac:dyDescent="0.2">
      <c r="A53" s="54">
        <f t="shared" si="1"/>
        <v>36</v>
      </c>
      <c r="B53" s="100" t="s">
        <v>112</v>
      </c>
      <c r="C53" s="54" t="s">
        <v>49</v>
      </c>
      <c r="D53" s="70">
        <v>44561</v>
      </c>
      <c r="E53" s="53" t="s">
        <v>50</v>
      </c>
      <c r="F53" s="65">
        <v>8613742</v>
      </c>
      <c r="G53" s="99">
        <f t="shared" si="0"/>
        <v>8613742</v>
      </c>
      <c r="H53" s="47"/>
      <c r="I53" s="47">
        <v>0</v>
      </c>
      <c r="J53" s="53" t="s">
        <v>35</v>
      </c>
      <c r="K53" s="54" t="s">
        <v>36</v>
      </c>
    </row>
    <row r="54" spans="1:11" s="53" customFormat="1" ht="12.75" customHeight="1" x14ac:dyDescent="0.2">
      <c r="A54" s="54">
        <f t="shared" si="1"/>
        <v>37</v>
      </c>
      <c r="B54" s="100" t="s">
        <v>98</v>
      </c>
      <c r="C54" s="54" t="s">
        <v>49</v>
      </c>
      <c r="D54" s="70">
        <v>44561</v>
      </c>
      <c r="E54" s="53" t="s">
        <v>50</v>
      </c>
      <c r="F54" s="65">
        <v>50400000</v>
      </c>
      <c r="G54" s="99">
        <f t="shared" si="0"/>
        <v>50400000</v>
      </c>
      <c r="H54" s="47"/>
      <c r="I54" s="47">
        <v>0</v>
      </c>
      <c r="J54" s="53" t="s">
        <v>35</v>
      </c>
      <c r="K54" s="54" t="s">
        <v>36</v>
      </c>
    </row>
    <row r="55" spans="1:11" s="53" customFormat="1" ht="12.75" customHeight="1" x14ac:dyDescent="0.2">
      <c r="A55" s="54">
        <f t="shared" si="1"/>
        <v>38</v>
      </c>
      <c r="B55" s="100" t="s">
        <v>155</v>
      </c>
      <c r="C55" s="54" t="s">
        <v>49</v>
      </c>
      <c r="D55" s="70">
        <v>44561</v>
      </c>
      <c r="E55" s="53" t="s">
        <v>50</v>
      </c>
      <c r="F55" s="65">
        <v>493000</v>
      </c>
      <c r="G55" s="99">
        <f t="shared" si="0"/>
        <v>493000</v>
      </c>
      <c r="H55" s="47"/>
      <c r="I55" s="47">
        <v>0</v>
      </c>
      <c r="J55" s="53" t="s">
        <v>35</v>
      </c>
      <c r="K55" s="54" t="s">
        <v>36</v>
      </c>
    </row>
    <row r="56" spans="1:11" s="53" customFormat="1" ht="12.75" customHeight="1" x14ac:dyDescent="0.2">
      <c r="A56" s="54">
        <f t="shared" si="1"/>
        <v>39</v>
      </c>
      <c r="B56" s="100" t="s">
        <v>156</v>
      </c>
      <c r="C56" s="54" t="s">
        <v>49</v>
      </c>
      <c r="D56" s="70">
        <v>44561</v>
      </c>
      <c r="E56" s="53" t="s">
        <v>50</v>
      </c>
      <c r="F56" s="65">
        <v>7516674</v>
      </c>
      <c r="G56" s="99">
        <f t="shared" si="0"/>
        <v>7516674</v>
      </c>
      <c r="H56" s="47"/>
      <c r="I56" s="47">
        <v>0</v>
      </c>
      <c r="J56" s="53" t="s">
        <v>35</v>
      </c>
      <c r="K56" s="54" t="s">
        <v>36</v>
      </c>
    </row>
    <row r="57" spans="1:11" s="53" customFormat="1" ht="12.75" customHeight="1" x14ac:dyDescent="0.2">
      <c r="A57" s="54">
        <f t="shared" si="1"/>
        <v>40</v>
      </c>
      <c r="B57" s="100" t="s">
        <v>99</v>
      </c>
      <c r="C57" s="54" t="s">
        <v>49</v>
      </c>
      <c r="D57" s="70">
        <v>44561</v>
      </c>
      <c r="E57" s="53" t="s">
        <v>50</v>
      </c>
      <c r="F57" s="65">
        <v>805000</v>
      </c>
      <c r="G57" s="99">
        <f t="shared" si="0"/>
        <v>805000</v>
      </c>
      <c r="H57" s="47"/>
      <c r="I57" s="47">
        <v>0</v>
      </c>
      <c r="J57" s="53" t="s">
        <v>35</v>
      </c>
      <c r="K57" s="54" t="s">
        <v>36</v>
      </c>
    </row>
    <row r="58" spans="1:11" s="53" customFormat="1" ht="12.75" customHeight="1" x14ac:dyDescent="0.2">
      <c r="A58" s="54">
        <f t="shared" si="1"/>
        <v>41</v>
      </c>
      <c r="B58" s="100" t="s">
        <v>100</v>
      </c>
      <c r="C58" s="54" t="s">
        <v>49</v>
      </c>
      <c r="D58" s="70">
        <v>44561</v>
      </c>
      <c r="E58" s="53" t="s">
        <v>50</v>
      </c>
      <c r="F58" s="65">
        <v>990000</v>
      </c>
      <c r="G58" s="99">
        <f t="shared" si="0"/>
        <v>990000</v>
      </c>
      <c r="H58" s="47"/>
      <c r="I58" s="47">
        <v>0</v>
      </c>
      <c r="J58" s="53" t="s">
        <v>35</v>
      </c>
      <c r="K58" s="54" t="s">
        <v>36</v>
      </c>
    </row>
    <row r="59" spans="1:11" s="53" customFormat="1" ht="12.75" customHeight="1" x14ac:dyDescent="0.2">
      <c r="A59" s="54">
        <f t="shared" si="1"/>
        <v>42</v>
      </c>
      <c r="B59" s="100" t="s">
        <v>113</v>
      </c>
      <c r="C59" s="54" t="s">
        <v>49</v>
      </c>
      <c r="D59" s="70">
        <v>44561</v>
      </c>
      <c r="E59" s="53" t="s">
        <v>50</v>
      </c>
      <c r="F59" s="65">
        <v>20551167</v>
      </c>
      <c r="G59" s="99">
        <f t="shared" si="0"/>
        <v>20551167</v>
      </c>
      <c r="H59" s="47"/>
      <c r="I59" s="47">
        <v>0</v>
      </c>
      <c r="J59" s="53" t="s">
        <v>35</v>
      </c>
      <c r="K59" s="54" t="s">
        <v>36</v>
      </c>
    </row>
    <row r="60" spans="1:11" s="53" customFormat="1" ht="12.75" customHeight="1" x14ac:dyDescent="0.2">
      <c r="A60" s="54">
        <f t="shared" si="1"/>
        <v>43</v>
      </c>
      <c r="B60" s="100" t="s">
        <v>157</v>
      </c>
      <c r="C60" s="54" t="s">
        <v>49</v>
      </c>
      <c r="D60" s="70">
        <v>44561</v>
      </c>
      <c r="E60" s="53" t="s">
        <v>50</v>
      </c>
      <c r="F60" s="65">
        <v>511810</v>
      </c>
      <c r="G60" s="99">
        <f t="shared" si="0"/>
        <v>511810</v>
      </c>
      <c r="H60" s="47"/>
      <c r="I60" s="47">
        <v>0</v>
      </c>
      <c r="J60" s="53" t="s">
        <v>35</v>
      </c>
      <c r="K60" s="54" t="s">
        <v>36</v>
      </c>
    </row>
    <row r="61" spans="1:11" s="53" customFormat="1" ht="12.75" customHeight="1" x14ac:dyDescent="0.2">
      <c r="A61" s="54">
        <f t="shared" si="1"/>
        <v>44</v>
      </c>
      <c r="B61" s="100" t="s">
        <v>158</v>
      </c>
      <c r="C61" s="54" t="s">
        <v>49</v>
      </c>
      <c r="D61" s="70">
        <v>44561</v>
      </c>
      <c r="E61" s="53" t="s">
        <v>50</v>
      </c>
      <c r="F61" s="65">
        <v>11430000</v>
      </c>
      <c r="G61" s="99">
        <f t="shared" si="0"/>
        <v>11430000</v>
      </c>
      <c r="H61" s="47"/>
      <c r="I61" s="47">
        <v>0</v>
      </c>
      <c r="J61" s="53" t="s">
        <v>35</v>
      </c>
      <c r="K61" s="54" t="s">
        <v>36</v>
      </c>
    </row>
    <row r="62" spans="1:11" s="53" customFormat="1" ht="12.75" customHeight="1" x14ac:dyDescent="0.2">
      <c r="A62" s="54">
        <f t="shared" si="1"/>
        <v>45</v>
      </c>
      <c r="B62" s="100" t="s">
        <v>101</v>
      </c>
      <c r="C62" s="54" t="s">
        <v>49</v>
      </c>
      <c r="D62" s="70">
        <v>44561</v>
      </c>
      <c r="E62" s="53" t="s">
        <v>50</v>
      </c>
      <c r="F62" s="65">
        <v>17177459</v>
      </c>
      <c r="G62" s="99">
        <f t="shared" si="0"/>
        <v>17177459</v>
      </c>
      <c r="H62" s="47"/>
      <c r="I62" s="47">
        <v>0</v>
      </c>
      <c r="J62" s="53" t="s">
        <v>35</v>
      </c>
      <c r="K62" s="54" t="s">
        <v>36</v>
      </c>
    </row>
    <row r="63" spans="1:11" s="53" customFormat="1" ht="12.75" customHeight="1" x14ac:dyDescent="0.2">
      <c r="A63" s="54">
        <f t="shared" si="1"/>
        <v>46</v>
      </c>
      <c r="B63" s="100" t="s">
        <v>119</v>
      </c>
      <c r="C63" s="54" t="s">
        <v>114</v>
      </c>
      <c r="D63" s="70" t="s">
        <v>105</v>
      </c>
      <c r="E63" s="53" t="s">
        <v>50</v>
      </c>
      <c r="F63" s="65">
        <f>+I63*C12</f>
        <v>31216993.919999998</v>
      </c>
      <c r="G63" s="99">
        <f t="shared" si="0"/>
        <v>31216993.919999998</v>
      </c>
      <c r="H63" s="47"/>
      <c r="I63" s="105">
        <v>4512</v>
      </c>
      <c r="J63" s="53" t="s">
        <v>35</v>
      </c>
      <c r="K63" s="54" t="s">
        <v>36</v>
      </c>
    </row>
    <row r="64" spans="1:11" s="53" customFormat="1" ht="12.75" customHeight="1" x14ac:dyDescent="0.2">
      <c r="A64" s="54">
        <f t="shared" si="1"/>
        <v>47</v>
      </c>
      <c r="B64" s="100" t="s">
        <v>119</v>
      </c>
      <c r="C64" s="54" t="s">
        <v>114</v>
      </c>
      <c r="D64" s="70" t="s">
        <v>105</v>
      </c>
      <c r="E64" s="53" t="s">
        <v>50</v>
      </c>
      <c r="F64" s="65">
        <f>+H64*D12</f>
        <v>2289790706.8035998</v>
      </c>
      <c r="G64" s="99">
        <f t="shared" si="0"/>
        <v>2289790706.8035998</v>
      </c>
      <c r="H64" s="47">
        <v>286122.98</v>
      </c>
      <c r="I64" s="105"/>
      <c r="J64" s="53" t="s">
        <v>35</v>
      </c>
      <c r="K64" s="54" t="s">
        <v>36</v>
      </c>
    </row>
    <row r="65" spans="1:11" s="53" customFormat="1" ht="12.75" customHeight="1" x14ac:dyDescent="0.2">
      <c r="A65" s="54">
        <f t="shared" si="1"/>
        <v>48</v>
      </c>
      <c r="B65" s="100" t="s">
        <v>30</v>
      </c>
      <c r="C65" s="54" t="s">
        <v>114</v>
      </c>
      <c r="D65" s="70" t="s">
        <v>105</v>
      </c>
      <c r="E65" s="53" t="s">
        <v>50</v>
      </c>
      <c r="F65" s="65">
        <f>+I65*C12</f>
        <v>1514518405.0037999</v>
      </c>
      <c r="G65" s="99">
        <f t="shared" si="0"/>
        <v>1514518405.0037999</v>
      </c>
      <c r="H65" s="47"/>
      <c r="I65" s="105">
        <v>218903.43</v>
      </c>
      <c r="J65" s="53" t="s">
        <v>35</v>
      </c>
      <c r="K65" s="54" t="s">
        <v>36</v>
      </c>
    </row>
    <row r="66" spans="1:11" s="53" customFormat="1" ht="12.75" customHeight="1" x14ac:dyDescent="0.2">
      <c r="A66" s="54">
        <f t="shared" si="1"/>
        <v>49</v>
      </c>
      <c r="B66" s="100" t="s">
        <v>159</v>
      </c>
      <c r="C66" s="54" t="s">
        <v>114</v>
      </c>
      <c r="D66" s="70" t="s">
        <v>105</v>
      </c>
      <c r="E66" s="53" t="s">
        <v>50</v>
      </c>
      <c r="F66" s="65">
        <f>+I66*C12</f>
        <v>131509889.28</v>
      </c>
      <c r="G66" s="99">
        <f t="shared" si="0"/>
        <v>131509889.28</v>
      </c>
      <c r="H66" s="47"/>
      <c r="I66" s="105">
        <v>19008</v>
      </c>
      <c r="J66" s="53" t="s">
        <v>35</v>
      </c>
      <c r="K66" s="54" t="s">
        <v>36</v>
      </c>
    </row>
    <row r="67" spans="1:11" s="53" customFormat="1" ht="12.75" customHeight="1" x14ac:dyDescent="0.2">
      <c r="A67" s="54">
        <f t="shared" si="1"/>
        <v>50</v>
      </c>
      <c r="B67" s="100" t="s">
        <v>87</v>
      </c>
      <c r="C67" s="54" t="s">
        <v>114</v>
      </c>
      <c r="D67" s="70" t="s">
        <v>105</v>
      </c>
      <c r="E67" s="53" t="s">
        <v>50</v>
      </c>
      <c r="F67" s="65">
        <f>+I67*C12</f>
        <v>300309903.04140002</v>
      </c>
      <c r="G67" s="99">
        <f t="shared" si="0"/>
        <v>300309903.04140002</v>
      </c>
      <c r="H67" s="47"/>
      <c r="I67" s="105">
        <v>43405.79</v>
      </c>
      <c r="J67" s="53" t="s">
        <v>35</v>
      </c>
      <c r="K67" s="54" t="s">
        <v>36</v>
      </c>
    </row>
    <row r="68" spans="1:11" s="53" customFormat="1" ht="12.75" customHeight="1" x14ac:dyDescent="0.2">
      <c r="A68" s="54">
        <f t="shared" si="1"/>
        <v>51</v>
      </c>
      <c r="B68" s="100" t="s">
        <v>115</v>
      </c>
      <c r="C68" s="54" t="s">
        <v>114</v>
      </c>
      <c r="D68" s="70" t="s">
        <v>105</v>
      </c>
      <c r="E68" s="53" t="s">
        <v>50</v>
      </c>
      <c r="F68" s="65">
        <f>+I68*C12</f>
        <v>1062014310</v>
      </c>
      <c r="G68" s="99">
        <f t="shared" si="0"/>
        <v>1062014310</v>
      </c>
      <c r="H68" s="47"/>
      <c r="I68" s="105">
        <v>153500</v>
      </c>
      <c r="J68" s="53" t="s">
        <v>35</v>
      </c>
      <c r="K68" s="54" t="s">
        <v>36</v>
      </c>
    </row>
    <row r="69" spans="1:11" s="53" customFormat="1" ht="12.75" customHeight="1" x14ac:dyDescent="0.2">
      <c r="A69" s="54">
        <f t="shared" si="1"/>
        <v>52</v>
      </c>
      <c r="B69" s="100" t="s">
        <v>85</v>
      </c>
      <c r="C69" s="54" t="s">
        <v>114</v>
      </c>
      <c r="D69" s="70" t="s">
        <v>105</v>
      </c>
      <c r="E69" s="53" t="s">
        <v>50</v>
      </c>
      <c r="F69" s="65">
        <f>+I69*C12</f>
        <v>172080980.70660001</v>
      </c>
      <c r="G69" s="99">
        <f t="shared" si="0"/>
        <v>172080980.70660001</v>
      </c>
      <c r="H69" s="47"/>
      <c r="I69" s="105">
        <v>24872.010000000002</v>
      </c>
      <c r="J69" s="53" t="s">
        <v>35</v>
      </c>
      <c r="K69" s="54" t="s">
        <v>36</v>
      </c>
    </row>
    <row r="70" spans="1:11" s="53" customFormat="1" ht="12.75" customHeight="1" x14ac:dyDescent="0.2">
      <c r="A70" s="54">
        <f t="shared" si="1"/>
        <v>53</v>
      </c>
      <c r="B70" s="100" t="s">
        <v>160</v>
      </c>
      <c r="C70" s="54" t="s">
        <v>114</v>
      </c>
      <c r="D70" s="70" t="s">
        <v>105</v>
      </c>
      <c r="E70" s="53" t="s">
        <v>50</v>
      </c>
      <c r="F70" s="65">
        <f>+I70*C12</f>
        <v>1764258.3</v>
      </c>
      <c r="G70" s="99">
        <f t="shared" si="0"/>
        <v>1764258.3</v>
      </c>
      <c r="H70" s="47"/>
      <c r="I70" s="105">
        <v>255</v>
      </c>
      <c r="J70" s="53" t="s">
        <v>35</v>
      </c>
      <c r="K70" s="54" t="s">
        <v>36</v>
      </c>
    </row>
    <row r="71" spans="1:11" s="53" customFormat="1" ht="12.75" customHeight="1" x14ac:dyDescent="0.2">
      <c r="A71" s="54">
        <f t="shared" si="1"/>
        <v>54</v>
      </c>
      <c r="B71" s="100" t="s">
        <v>161</v>
      </c>
      <c r="C71" s="54" t="s">
        <v>114</v>
      </c>
      <c r="D71" s="70" t="s">
        <v>105</v>
      </c>
      <c r="E71" s="53" t="s">
        <v>50</v>
      </c>
      <c r="F71" s="65">
        <f>+I71*C12</f>
        <v>456631.56</v>
      </c>
      <c r="G71" s="99">
        <f t="shared" si="0"/>
        <v>456631.56</v>
      </c>
      <c r="H71" s="47"/>
      <c r="I71" s="105">
        <v>66</v>
      </c>
      <c r="J71" s="53" t="s">
        <v>35</v>
      </c>
      <c r="K71" s="54" t="s">
        <v>36</v>
      </c>
    </row>
    <row r="72" spans="1:11" s="53" customFormat="1" ht="12.75" customHeight="1" x14ac:dyDescent="0.2">
      <c r="A72" s="54">
        <f t="shared" si="1"/>
        <v>55</v>
      </c>
      <c r="B72" s="100" t="s">
        <v>162</v>
      </c>
      <c r="C72" s="54" t="s">
        <v>114</v>
      </c>
      <c r="D72" s="70" t="s">
        <v>105</v>
      </c>
      <c r="E72" s="53" t="s">
        <v>50</v>
      </c>
      <c r="F72" s="65">
        <f>+H72*D12</f>
        <v>-2220782.5499999998</v>
      </c>
      <c r="G72" s="99">
        <f t="shared" si="0"/>
        <v>-2220782.5499999998</v>
      </c>
      <c r="H72" s="47">
        <v>-277.5</v>
      </c>
      <c r="I72" s="105"/>
      <c r="J72" s="53" t="s">
        <v>35</v>
      </c>
      <c r="K72" s="54" t="s">
        <v>36</v>
      </c>
    </row>
    <row r="73" spans="1:11" s="53" customFormat="1" ht="12.75" customHeight="1" x14ac:dyDescent="0.2">
      <c r="A73" s="54">
        <f t="shared" si="1"/>
        <v>56</v>
      </c>
      <c r="B73" s="71" t="s">
        <v>118</v>
      </c>
      <c r="C73" s="54" t="s">
        <v>114</v>
      </c>
      <c r="D73" s="70" t="s">
        <v>105</v>
      </c>
      <c r="E73" s="53" t="s">
        <v>50</v>
      </c>
      <c r="F73" s="65">
        <f>+I73*C12</f>
        <v>186949111.85999998</v>
      </c>
      <c r="G73" s="99">
        <f t="shared" si="0"/>
        <v>186949111.85999998</v>
      </c>
      <c r="H73" s="47"/>
      <c r="I73" s="105">
        <v>27021</v>
      </c>
      <c r="J73" s="53" t="s">
        <v>35</v>
      </c>
      <c r="K73" s="54" t="s">
        <v>36</v>
      </c>
    </row>
    <row r="74" spans="1:11" s="53" customFormat="1" ht="12.75" customHeight="1" x14ac:dyDescent="0.2">
      <c r="A74" s="54">
        <f t="shared" si="1"/>
        <v>57</v>
      </c>
      <c r="B74" s="71" t="s">
        <v>116</v>
      </c>
      <c r="C74" s="54" t="s">
        <v>114</v>
      </c>
      <c r="D74" s="70" t="s">
        <v>105</v>
      </c>
      <c r="E74" s="53" t="s">
        <v>50</v>
      </c>
      <c r="F74" s="65">
        <f>+I74*C12</f>
        <v>502606055.69999999</v>
      </c>
      <c r="G74" s="99">
        <f t="shared" si="0"/>
        <v>502606055.69999999</v>
      </c>
      <c r="H74" s="47"/>
      <c r="I74" s="105">
        <v>72645</v>
      </c>
      <c r="J74" s="53" t="s">
        <v>35</v>
      </c>
      <c r="K74" s="54" t="s">
        <v>36</v>
      </c>
    </row>
    <row r="75" spans="1:11" s="53" customFormat="1" ht="12.75" customHeight="1" x14ac:dyDescent="0.2">
      <c r="A75" s="54">
        <f t="shared" si="1"/>
        <v>58</v>
      </c>
      <c r="B75" s="71" t="s">
        <v>163</v>
      </c>
      <c r="C75" s="54" t="s">
        <v>114</v>
      </c>
      <c r="D75" s="70" t="s">
        <v>105</v>
      </c>
      <c r="E75" s="53" t="s">
        <v>50</v>
      </c>
      <c r="F75" s="65">
        <f>+I75*C12</f>
        <v>2672842053.4955997</v>
      </c>
      <c r="G75" s="99">
        <f t="shared" si="0"/>
        <v>2672842053.4955997</v>
      </c>
      <c r="H75" s="47"/>
      <c r="I75" s="105">
        <v>386323.66</v>
      </c>
      <c r="J75" s="53" t="s">
        <v>35</v>
      </c>
      <c r="K75" s="54" t="s">
        <v>36</v>
      </c>
    </row>
    <row r="76" spans="1:11" s="53" customFormat="1" ht="12.75" customHeight="1" x14ac:dyDescent="0.2">
      <c r="A76" s="54">
        <f t="shared" si="1"/>
        <v>59</v>
      </c>
      <c r="B76" s="71" t="s">
        <v>164</v>
      </c>
      <c r="C76" s="54" t="s">
        <v>114</v>
      </c>
      <c r="D76" s="70" t="s">
        <v>105</v>
      </c>
      <c r="E76" s="53" t="s">
        <v>50</v>
      </c>
      <c r="F76" s="65">
        <f>+I76*C12</f>
        <v>167196337.56</v>
      </c>
      <c r="G76" s="99">
        <f t="shared" si="0"/>
        <v>167196337.56</v>
      </c>
      <c r="H76" s="47"/>
      <c r="I76" s="105">
        <v>24166</v>
      </c>
      <c r="J76" s="53" t="s">
        <v>35</v>
      </c>
      <c r="K76" s="54" t="s">
        <v>36</v>
      </c>
    </row>
    <row r="77" spans="1:11" s="53" customFormat="1" ht="12.75" customHeight="1" x14ac:dyDescent="0.2">
      <c r="A77" s="54">
        <f t="shared" si="1"/>
        <v>60</v>
      </c>
      <c r="B77" s="71" t="s">
        <v>165</v>
      </c>
      <c r="C77" s="54" t="s">
        <v>114</v>
      </c>
      <c r="D77" s="70" t="s">
        <v>105</v>
      </c>
      <c r="E77" s="53" t="s">
        <v>50</v>
      </c>
      <c r="F77" s="65">
        <f>+H77*D12</f>
        <v>23528290.800000001</v>
      </c>
      <c r="G77" s="99">
        <f t="shared" si="0"/>
        <v>23528290.800000001</v>
      </c>
      <c r="H77" s="47">
        <v>2940</v>
      </c>
      <c r="I77" s="105"/>
      <c r="J77" s="53" t="s">
        <v>35</v>
      </c>
      <c r="K77" s="54" t="s">
        <v>36</v>
      </c>
    </row>
    <row r="78" spans="1:11" s="53" customFormat="1" ht="12.75" customHeight="1" x14ac:dyDescent="0.2">
      <c r="A78" s="54">
        <f t="shared" si="1"/>
        <v>61</v>
      </c>
      <c r="B78" s="71" t="s">
        <v>166</v>
      </c>
      <c r="C78" s="54" t="s">
        <v>114</v>
      </c>
      <c r="D78" s="70" t="s">
        <v>105</v>
      </c>
      <c r="E78" s="53" t="s">
        <v>50</v>
      </c>
      <c r="F78" s="65">
        <f>+I78*C12</f>
        <v>69186.600000000006</v>
      </c>
      <c r="G78" s="99">
        <f t="shared" si="0"/>
        <v>69186.600000000006</v>
      </c>
      <c r="H78" s="47"/>
      <c r="I78" s="105">
        <v>10</v>
      </c>
      <c r="J78" s="53" t="s">
        <v>35</v>
      </c>
      <c r="K78" s="54" t="s">
        <v>36</v>
      </c>
    </row>
    <row r="79" spans="1:11" s="53" customFormat="1" ht="12.75" customHeight="1" x14ac:dyDescent="0.2">
      <c r="A79" s="54">
        <f t="shared" si="1"/>
        <v>62</v>
      </c>
      <c r="B79" s="71" t="s">
        <v>161</v>
      </c>
      <c r="C79" s="54" t="s">
        <v>114</v>
      </c>
      <c r="D79" s="70" t="s">
        <v>105</v>
      </c>
      <c r="E79" s="53" t="s">
        <v>50</v>
      </c>
      <c r="F79" s="65">
        <f>+I79*C12</f>
        <v>124861057.02</v>
      </c>
      <c r="G79" s="99">
        <f t="shared" si="0"/>
        <v>124861057.02</v>
      </c>
      <c r="H79" s="47"/>
      <c r="I79" s="105">
        <v>18047</v>
      </c>
      <c r="J79" s="53" t="s">
        <v>35</v>
      </c>
      <c r="K79" s="54" t="s">
        <v>36</v>
      </c>
    </row>
    <row r="80" spans="1:11" s="53" customFormat="1" ht="12.75" customHeight="1" x14ac:dyDescent="0.2">
      <c r="A80" s="54">
        <f t="shared" si="1"/>
        <v>63</v>
      </c>
      <c r="B80" s="71" t="s">
        <v>167</v>
      </c>
      <c r="C80" s="54" t="s">
        <v>114</v>
      </c>
      <c r="D80" s="70" t="s">
        <v>105</v>
      </c>
      <c r="E80" s="53" t="s">
        <v>50</v>
      </c>
      <c r="F80" s="65">
        <f>+I80*C12</f>
        <v>43781280.479999997</v>
      </c>
      <c r="G80" s="99">
        <f t="shared" si="0"/>
        <v>43781280.479999997</v>
      </c>
      <c r="H80" s="47"/>
      <c r="I80" s="105">
        <v>6328</v>
      </c>
      <c r="J80" s="53" t="s">
        <v>35</v>
      </c>
      <c r="K80" s="54" t="s">
        <v>36</v>
      </c>
    </row>
    <row r="81" spans="1:23" s="53" customFormat="1" ht="12.75" customHeight="1" x14ac:dyDescent="0.2">
      <c r="A81" s="54">
        <f t="shared" si="1"/>
        <v>64</v>
      </c>
      <c r="B81" s="71" t="s">
        <v>168</v>
      </c>
      <c r="C81" s="54" t="s">
        <v>114</v>
      </c>
      <c r="D81" s="70" t="s">
        <v>105</v>
      </c>
      <c r="E81" s="53" t="s">
        <v>50</v>
      </c>
      <c r="F81" s="65">
        <f>+I81*C12</f>
        <v>2725952.04</v>
      </c>
      <c r="G81" s="99">
        <f t="shared" si="0"/>
        <v>2725952.04</v>
      </c>
      <c r="H81" s="47"/>
      <c r="I81" s="105">
        <v>394</v>
      </c>
      <c r="J81" s="53" t="s">
        <v>35</v>
      </c>
      <c r="K81" s="54" t="s">
        <v>36</v>
      </c>
    </row>
    <row r="82" spans="1:23" s="53" customFormat="1" ht="12.75" customHeight="1" x14ac:dyDescent="0.2">
      <c r="A82" s="54">
        <f t="shared" si="1"/>
        <v>65</v>
      </c>
      <c r="B82" s="71" t="s">
        <v>169</v>
      </c>
      <c r="C82" s="54" t="s">
        <v>114</v>
      </c>
      <c r="D82" s="70" t="s">
        <v>105</v>
      </c>
      <c r="E82" s="53" t="s">
        <v>50</v>
      </c>
      <c r="F82" s="65">
        <f>+I82*C12</f>
        <v>8736676.2882000003</v>
      </c>
      <c r="G82" s="99">
        <f t="shared" si="0"/>
        <v>8736676.2882000003</v>
      </c>
      <c r="H82" s="47"/>
      <c r="I82" s="105">
        <v>1262.77</v>
      </c>
      <c r="J82" s="53" t="s">
        <v>35</v>
      </c>
      <c r="K82" s="54" t="s">
        <v>36</v>
      </c>
    </row>
    <row r="83" spans="1:23" s="53" customFormat="1" ht="12.75" customHeight="1" thickBot="1" x14ac:dyDescent="0.25">
      <c r="A83" s="54">
        <f t="shared" si="1"/>
        <v>66</v>
      </c>
      <c r="B83" s="71" t="s">
        <v>117</v>
      </c>
      <c r="C83" s="54" t="s">
        <v>114</v>
      </c>
      <c r="D83" s="70" t="s">
        <v>105</v>
      </c>
      <c r="E83" s="53" t="s">
        <v>50</v>
      </c>
      <c r="F83" s="65">
        <f>+I83*C12</f>
        <v>145291860</v>
      </c>
      <c r="G83" s="99">
        <f t="shared" ref="G83" si="2">+F83</f>
        <v>145291860</v>
      </c>
      <c r="H83" s="47"/>
      <c r="I83" s="105">
        <v>21000</v>
      </c>
      <c r="J83" s="53" t="s">
        <v>35</v>
      </c>
      <c r="K83" s="54" t="s">
        <v>36</v>
      </c>
    </row>
    <row r="84" spans="1:23" s="53" customFormat="1" ht="13.5" customHeight="1" thickBot="1" x14ac:dyDescent="0.25">
      <c r="B84" s="71"/>
      <c r="C84" s="71"/>
      <c r="E84" s="80" t="s">
        <v>19</v>
      </c>
      <c r="F84" s="81">
        <f>SUM(F18:F83)</f>
        <v>10946911933.909199</v>
      </c>
      <c r="G84" s="81">
        <f>SUM(G18:G83)</f>
        <v>10946911933.909199</v>
      </c>
      <c r="H84" s="81">
        <f>SUM(H18:H83)</f>
        <v>288785.48</v>
      </c>
      <c r="I84" s="81">
        <f>SUM(I18:I83)</f>
        <v>1021719.6599999999</v>
      </c>
    </row>
    <row r="85" spans="1:23" ht="10.5" customHeight="1" thickTop="1" x14ac:dyDescent="0.2">
      <c r="A85" s="6"/>
      <c r="B85" s="10"/>
      <c r="C85" s="10"/>
      <c r="D85" s="11"/>
      <c r="E85" s="3"/>
      <c r="F85" s="3"/>
      <c r="G85" s="55"/>
      <c r="H85" s="55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</row>
    <row r="86" spans="1:23" x14ac:dyDescent="0.2">
      <c r="E86" s="2"/>
      <c r="F86" s="65"/>
      <c r="G86" s="35"/>
    </row>
    <row r="87" spans="1:23" x14ac:dyDescent="0.2">
      <c r="A87" s="6" t="s">
        <v>18</v>
      </c>
      <c r="E87" s="2"/>
      <c r="F87" s="35"/>
      <c r="G87" s="35"/>
    </row>
    <row r="88" spans="1:23" x14ac:dyDescent="0.2">
      <c r="F88" s="18"/>
    </row>
    <row r="89" spans="1:23" ht="12.75" customHeight="1" x14ac:dyDescent="0.2">
      <c r="A89" s="115" t="s">
        <v>2</v>
      </c>
      <c r="B89" s="109" t="s">
        <v>12</v>
      </c>
      <c r="C89" s="109" t="s">
        <v>4</v>
      </c>
      <c r="D89" s="109" t="s">
        <v>26</v>
      </c>
      <c r="E89" s="109" t="s">
        <v>5</v>
      </c>
      <c r="F89" s="68" t="s">
        <v>6</v>
      </c>
      <c r="G89" s="114" t="s">
        <v>6</v>
      </c>
      <c r="H89" s="114"/>
      <c r="I89" s="114"/>
      <c r="J89" s="109" t="s">
        <v>7</v>
      </c>
      <c r="K89" s="109" t="s">
        <v>20</v>
      </c>
    </row>
    <row r="90" spans="1:23" ht="26.25" thickBot="1" x14ac:dyDescent="0.25">
      <c r="A90" s="116"/>
      <c r="B90" s="110"/>
      <c r="C90" s="110"/>
      <c r="D90" s="110"/>
      <c r="E90" s="110"/>
      <c r="F90" s="75" t="s">
        <v>8</v>
      </c>
      <c r="G90" s="21" t="s">
        <v>9</v>
      </c>
      <c r="H90" s="21"/>
      <c r="I90" s="21" t="s">
        <v>10</v>
      </c>
      <c r="J90" s="110"/>
      <c r="K90" s="110"/>
    </row>
    <row r="91" spans="1:23" x14ac:dyDescent="0.2">
      <c r="A91" s="16"/>
      <c r="D91" s="32"/>
      <c r="E91" s="32"/>
      <c r="F91" s="18"/>
      <c r="G91" s="44"/>
      <c r="H91" s="44"/>
      <c r="I91" s="42"/>
      <c r="K91" s="16"/>
    </row>
    <row r="92" spans="1:23" x14ac:dyDescent="0.2">
      <c r="A92" s="16"/>
      <c r="D92" s="32"/>
      <c r="E92" s="32"/>
      <c r="F92" s="18"/>
      <c r="G92" s="35"/>
      <c r="H92" s="35"/>
      <c r="I92" s="42"/>
      <c r="K92" s="16"/>
    </row>
    <row r="93" spans="1:23" ht="3" customHeight="1" thickBot="1" x14ac:dyDescent="0.25">
      <c r="A93" s="19"/>
      <c r="B93" s="20"/>
      <c r="C93" s="20"/>
      <c r="D93" s="19"/>
      <c r="E93" s="21"/>
      <c r="F93" s="22"/>
      <c r="G93" s="39"/>
      <c r="H93" s="39"/>
      <c r="I93" s="43"/>
      <c r="J93" s="19"/>
      <c r="K93" s="19"/>
    </row>
    <row r="94" spans="1:23" ht="13.5" thickBot="1" x14ac:dyDescent="0.25">
      <c r="E94" s="69" t="s">
        <v>19</v>
      </c>
      <c r="F94" s="27">
        <f>+SUM(F91:F93)</f>
        <v>0</v>
      </c>
      <c r="G94" s="27">
        <f>+SUM(G91:G93)</f>
        <v>0</v>
      </c>
      <c r="H94" s="27"/>
      <c r="I94" s="41">
        <f>+SUM(I91:I93)</f>
        <v>0</v>
      </c>
    </row>
    <row r="95" spans="1:23" ht="13.5" thickTop="1" x14ac:dyDescent="0.2">
      <c r="F95" s="18"/>
    </row>
    <row r="96" spans="1:23" x14ac:dyDescent="0.2">
      <c r="B96" s="17" t="s">
        <v>40</v>
      </c>
      <c r="F96" s="18"/>
    </row>
    <row r="97" spans="6:10" x14ac:dyDescent="0.2">
      <c r="F97" s="18"/>
    </row>
    <row r="98" spans="6:10" x14ac:dyDescent="0.2">
      <c r="F98" s="18"/>
    </row>
    <row r="99" spans="6:10" x14ac:dyDescent="0.2">
      <c r="F99" s="18"/>
      <c r="G99" s="35"/>
      <c r="H99" s="35"/>
      <c r="I99" s="108"/>
      <c r="J99" s="108"/>
    </row>
    <row r="100" spans="6:10" x14ac:dyDescent="0.2">
      <c r="F100" s="18"/>
      <c r="I100" s="58" t="s">
        <v>86</v>
      </c>
      <c r="J100" s="58"/>
    </row>
    <row r="101" spans="6:10" x14ac:dyDescent="0.2">
      <c r="F101" s="18"/>
    </row>
    <row r="102" spans="6:10" x14ac:dyDescent="0.2">
      <c r="F102" s="18"/>
    </row>
    <row r="103" spans="6:10" x14ac:dyDescent="0.2">
      <c r="F103" s="18"/>
    </row>
    <row r="104" spans="6:10" x14ac:dyDescent="0.2">
      <c r="F104" s="18"/>
    </row>
    <row r="105" spans="6:10" x14ac:dyDescent="0.2">
      <c r="F105" s="18"/>
    </row>
    <row r="106" spans="6:10" x14ac:dyDescent="0.2">
      <c r="F106" s="18"/>
    </row>
    <row r="107" spans="6:10" x14ac:dyDescent="0.2">
      <c r="F107" s="18"/>
    </row>
    <row r="108" spans="6:10" x14ac:dyDescent="0.2">
      <c r="F108" s="18"/>
    </row>
    <row r="109" spans="6:10" x14ac:dyDescent="0.2">
      <c r="F109" s="18"/>
    </row>
    <row r="110" spans="6:10" x14ac:dyDescent="0.2">
      <c r="F110" s="18"/>
    </row>
    <row r="111" spans="6:10" x14ac:dyDescent="0.2">
      <c r="F111" s="18"/>
    </row>
    <row r="112" spans="6:10" x14ac:dyDescent="0.2">
      <c r="F112" s="18"/>
    </row>
    <row r="113" spans="6:6" x14ac:dyDescent="0.2">
      <c r="F113" s="18"/>
    </row>
    <row r="114" spans="6:6" x14ac:dyDescent="0.2">
      <c r="F114" s="18"/>
    </row>
    <row r="115" spans="6:6" x14ac:dyDescent="0.2">
      <c r="F115" s="18"/>
    </row>
    <row r="116" spans="6:6" x14ac:dyDescent="0.2">
      <c r="F116" s="18"/>
    </row>
    <row r="117" spans="6:6" x14ac:dyDescent="0.2">
      <c r="F117" s="18"/>
    </row>
    <row r="118" spans="6:6" x14ac:dyDescent="0.2">
      <c r="F118" s="18"/>
    </row>
    <row r="119" spans="6:6" x14ac:dyDescent="0.2">
      <c r="F119" s="18"/>
    </row>
    <row r="120" spans="6:6" x14ac:dyDescent="0.2">
      <c r="F120" s="18"/>
    </row>
    <row r="121" spans="6:6" x14ac:dyDescent="0.2">
      <c r="F121" s="18"/>
    </row>
    <row r="122" spans="6:6" x14ac:dyDescent="0.2">
      <c r="F122" s="18"/>
    </row>
    <row r="123" spans="6:6" x14ac:dyDescent="0.2">
      <c r="F123" s="18"/>
    </row>
    <row r="124" spans="6:6" x14ac:dyDescent="0.2">
      <c r="F124" s="18"/>
    </row>
    <row r="125" spans="6:6" x14ac:dyDescent="0.2">
      <c r="F125" s="18"/>
    </row>
    <row r="126" spans="6:6" x14ac:dyDescent="0.2">
      <c r="F126" s="18"/>
    </row>
    <row r="127" spans="6:6" x14ac:dyDescent="0.2">
      <c r="F127" s="18"/>
    </row>
    <row r="128" spans="6:6" x14ac:dyDescent="0.2">
      <c r="F128" s="18"/>
    </row>
    <row r="129" spans="6:6" x14ac:dyDescent="0.2">
      <c r="F129" s="18"/>
    </row>
    <row r="130" spans="6:6" x14ac:dyDescent="0.2">
      <c r="F130" s="18"/>
    </row>
    <row r="131" spans="6:6" x14ac:dyDescent="0.2">
      <c r="F131" s="18"/>
    </row>
    <row r="132" spans="6:6" x14ac:dyDescent="0.2">
      <c r="F132" s="18"/>
    </row>
    <row r="133" spans="6:6" x14ac:dyDescent="0.2">
      <c r="F133" s="18"/>
    </row>
    <row r="134" spans="6:6" x14ac:dyDescent="0.2">
      <c r="F134" s="18"/>
    </row>
    <row r="135" spans="6:6" x14ac:dyDescent="0.2">
      <c r="F135" s="18"/>
    </row>
    <row r="136" spans="6:6" x14ac:dyDescent="0.2">
      <c r="F136" s="18"/>
    </row>
    <row r="137" spans="6:6" x14ac:dyDescent="0.2">
      <c r="F137" s="18"/>
    </row>
    <row r="138" spans="6:6" x14ac:dyDescent="0.2">
      <c r="F138" s="18"/>
    </row>
    <row r="139" spans="6:6" x14ac:dyDescent="0.2">
      <c r="F139" s="18"/>
    </row>
    <row r="140" spans="6:6" x14ac:dyDescent="0.2">
      <c r="F140" s="18"/>
    </row>
    <row r="141" spans="6:6" x14ac:dyDescent="0.2">
      <c r="F141" s="18"/>
    </row>
    <row r="142" spans="6:6" x14ac:dyDescent="0.2">
      <c r="F142" s="18"/>
    </row>
    <row r="143" spans="6:6" x14ac:dyDescent="0.2">
      <c r="F143" s="18"/>
    </row>
    <row r="144" spans="6:6" x14ac:dyDescent="0.2">
      <c r="F144" s="18"/>
    </row>
    <row r="145" spans="6:6" x14ac:dyDescent="0.2">
      <c r="F145" s="18"/>
    </row>
    <row r="146" spans="6:6" x14ac:dyDescent="0.2">
      <c r="F146" s="18"/>
    </row>
    <row r="147" spans="6:6" x14ac:dyDescent="0.2">
      <c r="F147" s="18"/>
    </row>
    <row r="148" spans="6:6" x14ac:dyDescent="0.2">
      <c r="F148" s="18"/>
    </row>
    <row r="149" spans="6:6" x14ac:dyDescent="0.2">
      <c r="F149" s="18"/>
    </row>
    <row r="150" spans="6:6" x14ac:dyDescent="0.2">
      <c r="F150" s="18"/>
    </row>
    <row r="151" spans="6:6" x14ac:dyDescent="0.2">
      <c r="F151" s="18"/>
    </row>
    <row r="152" spans="6:6" x14ac:dyDescent="0.2">
      <c r="F152" s="18"/>
    </row>
    <row r="153" spans="6:6" x14ac:dyDescent="0.2">
      <c r="F153" s="18"/>
    </row>
    <row r="154" spans="6:6" x14ac:dyDescent="0.2">
      <c r="F154" s="18"/>
    </row>
    <row r="155" spans="6:6" x14ac:dyDescent="0.2">
      <c r="F155" s="18"/>
    </row>
  </sheetData>
  <sortState ref="B25:F58">
    <sortCondition ref="B25:B58"/>
  </sortState>
  <mergeCells count="17">
    <mergeCell ref="I99:J99"/>
    <mergeCell ref="A89:A90"/>
    <mergeCell ref="B89:B90"/>
    <mergeCell ref="D89:D90"/>
    <mergeCell ref="C16:C17"/>
    <mergeCell ref="C89:C90"/>
    <mergeCell ref="A16:A17"/>
    <mergeCell ref="B16:B17"/>
    <mergeCell ref="D16:D17"/>
    <mergeCell ref="K16:K17"/>
    <mergeCell ref="K89:K90"/>
    <mergeCell ref="E89:E90"/>
    <mergeCell ref="G89:I89"/>
    <mergeCell ref="J89:J90"/>
    <mergeCell ref="J16:J17"/>
    <mergeCell ref="G16:I16"/>
    <mergeCell ref="E16:E17"/>
  </mergeCells>
  <phoneticPr fontId="5" type="noConversion"/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5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5"/>
  <sheetViews>
    <sheetView showGridLines="0" topLeftCell="A10" zoomScale="85" zoomScaleNormal="85" workbookViewId="0">
      <selection activeCell="G23" sqref="G23"/>
    </sheetView>
  </sheetViews>
  <sheetFormatPr baseColWidth="10" defaultColWidth="9.140625" defaultRowHeight="12.75" x14ac:dyDescent="0.2"/>
  <cols>
    <col min="1" max="1" width="5.7109375" style="2" customWidth="1"/>
    <col min="2" max="2" width="24.140625" style="17" customWidth="1"/>
    <col min="3" max="4" width="12.7109375" style="2" customWidth="1"/>
    <col min="5" max="5" width="12.7109375" style="16" customWidth="1"/>
    <col min="6" max="6" width="13.7109375" style="23" customWidth="1"/>
    <col min="7" max="8" width="13.7109375" style="2" customWidth="1"/>
    <col min="9" max="9" width="17.140625" style="2" customWidth="1"/>
    <col min="10" max="10" width="12.7109375" style="2" customWidth="1"/>
    <col min="11" max="11" width="5.28515625" style="2" customWidth="1"/>
    <col min="12" max="16384" width="9.140625" style="2"/>
  </cols>
  <sheetData>
    <row r="1" spans="1:22" s="49" customFormat="1" x14ac:dyDescent="0.2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>
      <c r="B7" s="56"/>
      <c r="I7" s="2"/>
    </row>
    <row r="8" spans="1:22" customFormat="1" ht="18" x14ac:dyDescent="0.25">
      <c r="A8" s="4" t="s">
        <v>28</v>
      </c>
      <c r="B8" s="3"/>
      <c r="C8" s="3"/>
      <c r="D8" s="3"/>
      <c r="E8" s="3"/>
      <c r="F8" s="3"/>
      <c r="G8" s="3"/>
      <c r="H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x14ac:dyDescent="0.2">
      <c r="A9" s="37" t="str">
        <f>+Índice!B19&amp;Índice!C19</f>
        <v>3. Deudas Diversas</v>
      </c>
      <c r="B9" s="2"/>
      <c r="E9" s="2"/>
      <c r="F9" s="2"/>
    </row>
    <row r="10" spans="1:22" customFormat="1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customFormat="1" x14ac:dyDescent="0.2">
      <c r="A11" s="5" t="s">
        <v>14</v>
      </c>
      <c r="B11" s="6"/>
      <c r="C11" s="7">
        <f>+'1.1'!C11</f>
        <v>44469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customFormat="1" x14ac:dyDescent="0.2">
      <c r="A12" s="5" t="s">
        <v>15</v>
      </c>
      <c r="B12" s="6"/>
      <c r="C12" s="36">
        <f>+Índice!D15</f>
        <v>6918.66</v>
      </c>
      <c r="D12" s="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customFormat="1" x14ac:dyDescent="0.2">
      <c r="A13" s="9"/>
      <c r="B13" s="10"/>
      <c r="C13" s="11"/>
      <c r="D13" s="1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customFormat="1" ht="18" x14ac:dyDescent="0.25">
      <c r="A14" s="12" t="s">
        <v>1</v>
      </c>
      <c r="B14" s="10"/>
      <c r="C14" s="11"/>
      <c r="D14" s="1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customFormat="1" x14ac:dyDescent="0.2">
      <c r="A15" s="6"/>
      <c r="B15" s="10"/>
      <c r="C15" s="11"/>
      <c r="D15" s="1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12.75" customHeight="1" x14ac:dyDescent="0.2">
      <c r="A16" s="115" t="s">
        <v>2</v>
      </c>
      <c r="B16" s="109" t="s">
        <v>13</v>
      </c>
      <c r="C16" s="109" t="s">
        <v>4</v>
      </c>
      <c r="D16" s="109" t="s">
        <v>26</v>
      </c>
      <c r="E16" s="109" t="s">
        <v>5</v>
      </c>
      <c r="F16" s="13" t="s">
        <v>6</v>
      </c>
      <c r="G16" s="114" t="s">
        <v>6</v>
      </c>
      <c r="H16" s="114"/>
      <c r="I16" s="109" t="s">
        <v>7</v>
      </c>
      <c r="J16" s="109" t="s">
        <v>20</v>
      </c>
    </row>
    <row r="17" spans="1:22" ht="13.5" thickBot="1" x14ac:dyDescent="0.25">
      <c r="A17" s="116"/>
      <c r="B17" s="110"/>
      <c r="C17" s="110"/>
      <c r="D17" s="110"/>
      <c r="E17" s="110"/>
      <c r="F17" s="14" t="s">
        <v>8</v>
      </c>
      <c r="G17" s="15" t="s">
        <v>9</v>
      </c>
      <c r="H17" s="15" t="s">
        <v>10</v>
      </c>
      <c r="I17" s="110"/>
      <c r="J17" s="110"/>
    </row>
    <row r="18" spans="1:22" s="53" customFormat="1" x14ac:dyDescent="0.2">
      <c r="A18" s="54">
        <v>1</v>
      </c>
      <c r="B18" s="71" t="s">
        <v>34</v>
      </c>
      <c r="D18" s="70">
        <v>44377</v>
      </c>
      <c r="E18" s="70">
        <v>44397</v>
      </c>
      <c r="F18" s="72">
        <v>132541336</v>
      </c>
      <c r="G18" s="72">
        <f>+F18</f>
        <v>132541336</v>
      </c>
      <c r="I18" s="54" t="s">
        <v>41</v>
      </c>
      <c r="J18" s="54" t="s">
        <v>36</v>
      </c>
    </row>
    <row r="19" spans="1:22" s="53" customFormat="1" x14ac:dyDescent="0.2">
      <c r="A19" s="54">
        <v>2</v>
      </c>
      <c r="B19" s="71" t="s">
        <v>33</v>
      </c>
      <c r="D19" s="70">
        <v>44377</v>
      </c>
      <c r="E19" s="70">
        <v>44561</v>
      </c>
      <c r="F19" s="72">
        <v>28579382</v>
      </c>
      <c r="G19" s="72">
        <f t="shared" ref="G19:G22" si="0">+F19</f>
        <v>28579382</v>
      </c>
      <c r="I19" s="54" t="s">
        <v>41</v>
      </c>
      <c r="J19" s="54" t="s">
        <v>36</v>
      </c>
    </row>
    <row r="20" spans="1:22" s="53" customFormat="1" x14ac:dyDescent="0.2">
      <c r="A20" s="54">
        <v>3</v>
      </c>
      <c r="B20" s="71" t="s">
        <v>75</v>
      </c>
      <c r="D20" s="70">
        <v>44377</v>
      </c>
      <c r="E20" s="70">
        <v>44561</v>
      </c>
      <c r="F20" s="72">
        <v>475088088</v>
      </c>
      <c r="G20" s="72">
        <f t="shared" si="0"/>
        <v>475088088</v>
      </c>
      <c r="I20" s="54" t="s">
        <v>41</v>
      </c>
      <c r="J20" s="54" t="s">
        <v>36</v>
      </c>
    </row>
    <row r="21" spans="1:22" s="53" customFormat="1" x14ac:dyDescent="0.2">
      <c r="A21" s="54">
        <v>4</v>
      </c>
      <c r="B21" s="71" t="s">
        <v>76</v>
      </c>
      <c r="D21" s="70">
        <v>44377</v>
      </c>
      <c r="E21" s="70">
        <v>44561</v>
      </c>
      <c r="F21" s="72">
        <v>8262129447</v>
      </c>
      <c r="G21" s="72">
        <f t="shared" si="0"/>
        <v>8262129447</v>
      </c>
      <c r="I21" s="54" t="s">
        <v>41</v>
      </c>
      <c r="J21" s="54" t="s">
        <v>36</v>
      </c>
    </row>
    <row r="22" spans="1:22" s="53" customFormat="1" ht="13.5" thickBot="1" x14ac:dyDescent="0.25">
      <c r="A22" s="54">
        <v>5</v>
      </c>
      <c r="B22" s="71" t="s">
        <v>103</v>
      </c>
      <c r="D22" s="70">
        <v>44377</v>
      </c>
      <c r="E22" s="70">
        <v>44561</v>
      </c>
      <c r="F22" s="72">
        <f>464927+165000000</f>
        <v>165464927</v>
      </c>
      <c r="G22" s="72">
        <f t="shared" si="0"/>
        <v>165464927</v>
      </c>
      <c r="I22" s="54" t="s">
        <v>41</v>
      </c>
      <c r="J22" s="54" t="s">
        <v>36</v>
      </c>
    </row>
    <row r="23" spans="1:22" ht="11.25" customHeight="1" thickBot="1" x14ac:dyDescent="0.25">
      <c r="E23" s="26" t="s">
        <v>19</v>
      </c>
      <c r="F23" s="27">
        <f>+SUM(F18:F22)</f>
        <v>9063803180</v>
      </c>
      <c r="G23" s="40">
        <f>+SUM(G18:G22)</f>
        <v>9063803180</v>
      </c>
      <c r="H23" s="28">
        <f>+SUM(H18:H22)</f>
        <v>0</v>
      </c>
    </row>
    <row r="24" spans="1:22" customFormat="1" ht="13.5" thickTop="1" x14ac:dyDescent="0.2">
      <c r="A24" s="6"/>
      <c r="B24" s="10"/>
      <c r="C24" s="11"/>
      <c r="D24" s="11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x14ac:dyDescent="0.2">
      <c r="F25" s="18"/>
      <c r="G25" s="35"/>
    </row>
    <row r="26" spans="1:22" ht="18" x14ac:dyDescent="0.25">
      <c r="A26" s="12" t="s">
        <v>18</v>
      </c>
      <c r="F26" s="18"/>
    </row>
    <row r="27" spans="1:22" x14ac:dyDescent="0.2">
      <c r="F27" s="18"/>
    </row>
    <row r="28" spans="1:22" ht="12.75" customHeight="1" x14ac:dyDescent="0.2">
      <c r="A28" s="115" t="s">
        <v>2</v>
      </c>
      <c r="B28" s="109" t="s">
        <v>13</v>
      </c>
      <c r="C28" s="109" t="s">
        <v>4</v>
      </c>
      <c r="D28" s="109" t="s">
        <v>26</v>
      </c>
      <c r="E28" s="109" t="s">
        <v>5</v>
      </c>
      <c r="F28" s="13" t="s">
        <v>6</v>
      </c>
      <c r="G28" s="114" t="s">
        <v>6</v>
      </c>
      <c r="H28" s="114"/>
      <c r="I28" s="109" t="s">
        <v>7</v>
      </c>
      <c r="J28" s="109" t="s">
        <v>20</v>
      </c>
    </row>
    <row r="29" spans="1:22" ht="13.5" thickBot="1" x14ac:dyDescent="0.25">
      <c r="A29" s="116"/>
      <c r="B29" s="110"/>
      <c r="C29" s="110"/>
      <c r="D29" s="110"/>
      <c r="E29" s="110"/>
      <c r="F29" s="14" t="s">
        <v>8</v>
      </c>
      <c r="G29" s="15" t="s">
        <v>9</v>
      </c>
      <c r="H29" s="15" t="s">
        <v>10</v>
      </c>
      <c r="I29" s="110"/>
      <c r="J29" s="110"/>
    </row>
    <row r="30" spans="1:22" x14ac:dyDescent="0.2">
      <c r="A30" s="16">
        <v>1</v>
      </c>
      <c r="F30" s="25"/>
    </row>
    <row r="31" spans="1:22" hidden="1" x14ac:dyDescent="0.2">
      <c r="A31" s="16">
        <v>2</v>
      </c>
      <c r="F31" s="18">
        <f>+G31+H31*$C$12</f>
        <v>0</v>
      </c>
    </row>
    <row r="32" spans="1:22" ht="15" hidden="1" x14ac:dyDescent="0.2">
      <c r="A32" s="33" t="s">
        <v>11</v>
      </c>
      <c r="F32" s="18">
        <f>+G32+H32*$C$12</f>
        <v>0</v>
      </c>
    </row>
    <row r="33" spans="1:10" ht="3" customHeight="1" thickBot="1" x14ac:dyDescent="0.25">
      <c r="A33" s="19"/>
      <c r="B33" s="20"/>
      <c r="C33" s="19"/>
      <c r="D33" s="19"/>
      <c r="E33" s="21"/>
      <c r="F33" s="22"/>
      <c r="G33" s="19"/>
      <c r="H33" s="19"/>
      <c r="I33" s="19"/>
      <c r="J33" s="19"/>
    </row>
    <row r="34" spans="1:10" ht="13.5" thickBot="1" x14ac:dyDescent="0.25">
      <c r="E34" s="26" t="s">
        <v>19</v>
      </c>
      <c r="F34" s="27">
        <v>0</v>
      </c>
      <c r="G34" s="27">
        <f>+SUM(G30:G33)</f>
        <v>0</v>
      </c>
      <c r="H34" s="27">
        <f>+SUM(H30:H33)</f>
        <v>0</v>
      </c>
    </row>
    <row r="35" spans="1:10" ht="13.5" thickTop="1" x14ac:dyDescent="0.2">
      <c r="F35" s="18"/>
    </row>
    <row r="36" spans="1:10" x14ac:dyDescent="0.2">
      <c r="F36" s="18"/>
    </row>
    <row r="37" spans="1:10" x14ac:dyDescent="0.2">
      <c r="B37" s="17" t="s">
        <v>53</v>
      </c>
      <c r="F37" s="18"/>
    </row>
    <row r="38" spans="1:10" x14ac:dyDescent="0.2">
      <c r="F38" s="18"/>
    </row>
    <row r="39" spans="1:10" x14ac:dyDescent="0.2">
      <c r="F39" s="18"/>
      <c r="H39" s="108"/>
      <c r="I39" s="108"/>
    </row>
    <row r="40" spans="1:10" x14ac:dyDescent="0.2">
      <c r="F40" s="18"/>
      <c r="H40" s="58" t="s">
        <v>86</v>
      </c>
      <c r="I40" s="58"/>
    </row>
    <row r="41" spans="1:10" x14ac:dyDescent="0.2">
      <c r="F41" s="18"/>
    </row>
    <row r="42" spans="1:10" x14ac:dyDescent="0.2">
      <c r="F42" s="18"/>
    </row>
    <row r="43" spans="1:10" x14ac:dyDescent="0.2">
      <c r="F43" s="18"/>
    </row>
    <row r="44" spans="1:10" x14ac:dyDescent="0.2">
      <c r="F44" s="18"/>
    </row>
    <row r="45" spans="1:10" x14ac:dyDescent="0.2">
      <c r="F45" s="18"/>
    </row>
    <row r="46" spans="1:10" x14ac:dyDescent="0.2">
      <c r="F46" s="18"/>
    </row>
    <row r="47" spans="1:10" x14ac:dyDescent="0.2">
      <c r="F47" s="18"/>
    </row>
    <row r="48" spans="1:10" x14ac:dyDescent="0.2">
      <c r="F48" s="18"/>
    </row>
    <row r="49" spans="6:6" x14ac:dyDescent="0.2">
      <c r="F49" s="18"/>
    </row>
    <row r="50" spans="6:6" x14ac:dyDescent="0.2">
      <c r="F50" s="18"/>
    </row>
    <row r="51" spans="6:6" x14ac:dyDescent="0.2">
      <c r="F51" s="18"/>
    </row>
    <row r="52" spans="6:6" x14ac:dyDescent="0.2">
      <c r="F52" s="18"/>
    </row>
    <row r="53" spans="6:6" x14ac:dyDescent="0.2">
      <c r="F53" s="18"/>
    </row>
    <row r="54" spans="6:6" x14ac:dyDescent="0.2">
      <c r="F54" s="18"/>
    </row>
    <row r="55" spans="6:6" x14ac:dyDescent="0.2">
      <c r="F55" s="18"/>
    </row>
    <row r="56" spans="6:6" x14ac:dyDescent="0.2">
      <c r="F56" s="18"/>
    </row>
    <row r="57" spans="6:6" x14ac:dyDescent="0.2">
      <c r="F57" s="18"/>
    </row>
    <row r="58" spans="6:6" x14ac:dyDescent="0.2">
      <c r="F58" s="18"/>
    </row>
    <row r="59" spans="6:6" x14ac:dyDescent="0.2">
      <c r="F59" s="18"/>
    </row>
    <row r="60" spans="6:6" x14ac:dyDescent="0.2">
      <c r="F60" s="18"/>
    </row>
    <row r="61" spans="6:6" x14ac:dyDescent="0.2">
      <c r="F61" s="18"/>
    </row>
    <row r="62" spans="6:6" x14ac:dyDescent="0.2">
      <c r="F62" s="18"/>
    </row>
    <row r="63" spans="6:6" x14ac:dyDescent="0.2">
      <c r="F63" s="18"/>
    </row>
    <row r="64" spans="6:6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  <row r="94" spans="6:6" x14ac:dyDescent="0.2">
      <c r="F94" s="18"/>
    </row>
    <row r="95" spans="6:6" x14ac:dyDescent="0.2">
      <c r="F95" s="18"/>
    </row>
  </sheetData>
  <mergeCells count="17">
    <mergeCell ref="A28:A29"/>
    <mergeCell ref="B28:B29"/>
    <mergeCell ref="A16:A17"/>
    <mergeCell ref="E16:E17"/>
    <mergeCell ref="B16:B17"/>
    <mergeCell ref="C16:C17"/>
    <mergeCell ref="D16:D17"/>
    <mergeCell ref="C28:C29"/>
    <mergeCell ref="D28:D29"/>
    <mergeCell ref="H39:I39"/>
    <mergeCell ref="J16:J17"/>
    <mergeCell ref="J28:J29"/>
    <mergeCell ref="E28:E29"/>
    <mergeCell ref="G28:H28"/>
    <mergeCell ref="I28:I29"/>
    <mergeCell ref="I16:I17"/>
    <mergeCell ref="G16:H16"/>
  </mergeCells>
  <phoneticPr fontId="5" type="noConversion"/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3"/>
  <sheetViews>
    <sheetView showGridLines="0" topLeftCell="A16" zoomScale="85" zoomScaleNormal="85" workbookViewId="0">
      <selection activeCell="G43" sqref="G43"/>
    </sheetView>
  </sheetViews>
  <sheetFormatPr baseColWidth="10" defaultColWidth="9.140625" defaultRowHeight="12.75" x14ac:dyDescent="0.2"/>
  <cols>
    <col min="1" max="1" width="5.7109375" style="2" customWidth="1"/>
    <col min="2" max="2" width="24.140625" style="17" customWidth="1"/>
    <col min="3" max="4" width="12.7109375" style="2" customWidth="1"/>
    <col min="5" max="5" width="12.7109375" style="16" customWidth="1"/>
    <col min="6" max="6" width="13.7109375" style="23" customWidth="1"/>
    <col min="7" max="8" width="13.7109375" style="2" customWidth="1"/>
    <col min="9" max="9" width="17.140625" style="2" customWidth="1"/>
    <col min="10" max="10" width="12.7109375" style="2" customWidth="1"/>
    <col min="11" max="11" width="5.28515625" style="2" customWidth="1"/>
    <col min="12" max="16384" width="9.140625" style="2"/>
  </cols>
  <sheetData>
    <row r="1" spans="1:22" s="49" customFormat="1" x14ac:dyDescent="0.2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4" t="s">
        <v>28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x14ac:dyDescent="0.2">
      <c r="A9" s="37" t="str">
        <f>+Índice!B20&amp;Índice!C20</f>
        <v>4 .Otros Pasivos</v>
      </c>
      <c r="B9" s="2"/>
      <c r="E9" s="2"/>
      <c r="F9" s="2"/>
    </row>
    <row r="10" spans="1:22" customFormat="1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customFormat="1" x14ac:dyDescent="0.2">
      <c r="A11" s="5" t="s">
        <v>14</v>
      </c>
      <c r="B11" s="6"/>
      <c r="C11" s="7">
        <f>+'1.1'!C11</f>
        <v>44469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customFormat="1" x14ac:dyDescent="0.2">
      <c r="A12" s="5" t="s">
        <v>15</v>
      </c>
      <c r="B12" s="6"/>
      <c r="C12" s="36">
        <f>+Índice!D15</f>
        <v>6918.66</v>
      </c>
      <c r="D12" s="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customFormat="1" x14ac:dyDescent="0.2">
      <c r="A13" s="9"/>
      <c r="B13" s="10"/>
      <c r="C13" s="11"/>
      <c r="D13" s="1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customFormat="1" ht="18" x14ac:dyDescent="0.25">
      <c r="A14" s="12" t="s">
        <v>1</v>
      </c>
      <c r="B14" s="10"/>
      <c r="C14" s="11"/>
      <c r="D14" s="1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customFormat="1" x14ac:dyDescent="0.2">
      <c r="A15" s="6"/>
      <c r="B15" s="10"/>
      <c r="C15" s="11"/>
      <c r="D15" s="1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12.75" customHeight="1" x14ac:dyDescent="0.2">
      <c r="A16" s="115" t="s">
        <v>2</v>
      </c>
      <c r="B16" s="109" t="s">
        <v>13</v>
      </c>
      <c r="C16" s="109" t="s">
        <v>4</v>
      </c>
      <c r="D16" s="109" t="s">
        <v>26</v>
      </c>
      <c r="E16" s="109" t="s">
        <v>5</v>
      </c>
      <c r="F16" s="13" t="s">
        <v>6</v>
      </c>
      <c r="G16" s="114" t="s">
        <v>6</v>
      </c>
      <c r="H16" s="114"/>
      <c r="I16" s="109" t="s">
        <v>7</v>
      </c>
      <c r="J16" s="109" t="s">
        <v>20</v>
      </c>
    </row>
    <row r="17" spans="1:22" ht="13.5" thickBot="1" x14ac:dyDescent="0.25">
      <c r="A17" s="116"/>
      <c r="B17" s="110"/>
      <c r="C17" s="110"/>
      <c r="D17" s="110"/>
      <c r="E17" s="110"/>
      <c r="F17" s="14" t="s">
        <v>8</v>
      </c>
      <c r="G17" s="15" t="s">
        <v>9</v>
      </c>
      <c r="H17" s="15" t="s">
        <v>10</v>
      </c>
      <c r="I17" s="110"/>
      <c r="J17" s="110"/>
      <c r="L17" s="35"/>
    </row>
    <row r="18" spans="1:22" x14ac:dyDescent="0.2">
      <c r="A18" s="54">
        <v>1</v>
      </c>
      <c r="B18" s="71" t="s">
        <v>37</v>
      </c>
      <c r="C18" s="53"/>
      <c r="D18" s="70">
        <v>43466</v>
      </c>
      <c r="E18" s="70"/>
      <c r="F18" s="83">
        <f>+H18*C12</f>
        <v>679689781.07940042</v>
      </c>
      <c r="G18" s="83">
        <f>+F18</f>
        <v>679689781.07940042</v>
      </c>
      <c r="H18" s="84">
        <v>98240.090000000055</v>
      </c>
      <c r="I18" s="53" t="s">
        <v>35</v>
      </c>
      <c r="J18" s="54" t="s">
        <v>36</v>
      </c>
    </row>
    <row r="19" spans="1:22" x14ac:dyDescent="0.2">
      <c r="A19" s="54">
        <v>2</v>
      </c>
      <c r="B19" s="71" t="s">
        <v>74</v>
      </c>
      <c r="C19" s="53"/>
      <c r="D19" s="70">
        <v>44040</v>
      </c>
      <c r="E19" s="70"/>
      <c r="F19" s="83">
        <v>1426438470</v>
      </c>
      <c r="G19" s="83">
        <f>+F19</f>
        <v>1426438470</v>
      </c>
      <c r="H19" s="84"/>
      <c r="I19" s="53" t="s">
        <v>35</v>
      </c>
      <c r="J19" s="54" t="s">
        <v>36</v>
      </c>
    </row>
    <row r="20" spans="1:22" ht="1.5" customHeight="1" thickBot="1" x14ac:dyDescent="0.25">
      <c r="A20" s="19"/>
      <c r="B20" s="20"/>
      <c r="C20" s="19"/>
      <c r="D20" s="19"/>
      <c r="E20" s="21"/>
      <c r="F20" s="22"/>
      <c r="G20" s="39"/>
      <c r="H20" s="19"/>
      <c r="I20" s="19"/>
      <c r="J20" s="19"/>
    </row>
    <row r="21" spans="1:22" ht="13.5" thickBot="1" x14ac:dyDescent="0.25">
      <c r="E21" s="26" t="s">
        <v>19</v>
      </c>
      <c r="F21" s="27">
        <f>+SUM(F18:F20)</f>
        <v>2106128251.0794005</v>
      </c>
      <c r="G21" s="40">
        <f>+SUM(G18:G20)</f>
        <v>2106128251.0794005</v>
      </c>
      <c r="H21" s="57">
        <f>+SUM(H18:H20)</f>
        <v>98240.090000000055</v>
      </c>
    </row>
    <row r="22" spans="1:22" customFormat="1" ht="13.5" thickTop="1" x14ac:dyDescent="0.2">
      <c r="A22" s="6"/>
      <c r="B22" s="10"/>
      <c r="C22" s="11"/>
      <c r="D22" s="11"/>
      <c r="E22" s="3"/>
      <c r="F22" s="55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x14ac:dyDescent="0.2">
      <c r="F23" s="18"/>
      <c r="G23" s="35"/>
    </row>
    <row r="24" spans="1:22" ht="18" x14ac:dyDescent="0.25">
      <c r="A24" s="12" t="s">
        <v>18</v>
      </c>
      <c r="F24" s="18"/>
    </row>
    <row r="25" spans="1:22" x14ac:dyDescent="0.2">
      <c r="F25" s="18"/>
    </row>
    <row r="26" spans="1:22" ht="12.75" customHeight="1" x14ac:dyDescent="0.2">
      <c r="A26" s="115" t="s">
        <v>2</v>
      </c>
      <c r="B26" s="109" t="s">
        <v>13</v>
      </c>
      <c r="C26" s="109" t="s">
        <v>4</v>
      </c>
      <c r="D26" s="109" t="s">
        <v>26</v>
      </c>
      <c r="E26" s="109" t="s">
        <v>5</v>
      </c>
      <c r="F26" s="13" t="s">
        <v>6</v>
      </c>
      <c r="G26" s="114" t="s">
        <v>6</v>
      </c>
      <c r="H26" s="114"/>
      <c r="I26" s="109" t="s">
        <v>7</v>
      </c>
      <c r="J26" s="109" t="s">
        <v>20</v>
      </c>
    </row>
    <row r="27" spans="1:22" ht="13.5" thickBot="1" x14ac:dyDescent="0.25">
      <c r="A27" s="116"/>
      <c r="B27" s="110"/>
      <c r="C27" s="110"/>
      <c r="D27" s="110"/>
      <c r="E27" s="110"/>
      <c r="F27" s="14" t="s">
        <v>8</v>
      </c>
      <c r="G27" s="15" t="s">
        <v>9</v>
      </c>
      <c r="H27" s="15" t="s">
        <v>10</v>
      </c>
      <c r="I27" s="110"/>
      <c r="J27" s="110"/>
    </row>
    <row r="28" spans="1:22" x14ac:dyDescent="0.2">
      <c r="A28" s="16">
        <v>1</v>
      </c>
      <c r="F28" s="25"/>
    </row>
    <row r="29" spans="1:22" hidden="1" x14ac:dyDescent="0.2">
      <c r="A29" s="16">
        <v>2</v>
      </c>
      <c r="F29" s="18">
        <f>+G29+H29*$C$12</f>
        <v>0</v>
      </c>
    </row>
    <row r="30" spans="1:22" ht="15" hidden="1" x14ac:dyDescent="0.2">
      <c r="A30" s="33" t="s">
        <v>11</v>
      </c>
      <c r="F30" s="18">
        <f>+G30+H30*$C$12</f>
        <v>0</v>
      </c>
    </row>
    <row r="31" spans="1:22" ht="3" customHeight="1" thickBot="1" x14ac:dyDescent="0.25">
      <c r="A31" s="19"/>
      <c r="B31" s="20"/>
      <c r="C31" s="19"/>
      <c r="D31" s="19"/>
      <c r="E31" s="21"/>
      <c r="F31" s="22"/>
      <c r="G31" s="19"/>
      <c r="H31" s="19"/>
      <c r="I31" s="19"/>
      <c r="J31" s="19"/>
    </row>
    <row r="32" spans="1:22" ht="13.5" thickBot="1" x14ac:dyDescent="0.25">
      <c r="E32" s="26" t="s">
        <v>19</v>
      </c>
      <c r="F32" s="27">
        <v>0</v>
      </c>
      <c r="G32" s="27">
        <f>+SUM(G28:G31)</f>
        <v>0</v>
      </c>
      <c r="H32" s="27">
        <f>+SUM(H28:H31)</f>
        <v>0</v>
      </c>
    </row>
    <row r="33" spans="2:10" ht="13.5" thickTop="1" x14ac:dyDescent="0.2">
      <c r="F33" s="18"/>
    </row>
    <row r="34" spans="2:10" x14ac:dyDescent="0.2">
      <c r="F34" s="18"/>
    </row>
    <row r="35" spans="2:10" x14ac:dyDescent="0.2">
      <c r="B35" s="17" t="s">
        <v>40</v>
      </c>
      <c r="F35" s="18"/>
    </row>
    <row r="36" spans="2:10" x14ac:dyDescent="0.2">
      <c r="F36" s="18"/>
    </row>
    <row r="37" spans="2:10" x14ac:dyDescent="0.2">
      <c r="F37" s="18"/>
      <c r="H37" s="108"/>
      <c r="I37" s="108"/>
    </row>
    <row r="38" spans="2:10" x14ac:dyDescent="0.2">
      <c r="F38" s="18"/>
      <c r="H38" s="58" t="s">
        <v>86</v>
      </c>
      <c r="I38" s="58"/>
    </row>
    <row r="39" spans="2:10" x14ac:dyDescent="0.2">
      <c r="F39" s="18"/>
    </row>
    <row r="40" spans="2:10" x14ac:dyDescent="0.2">
      <c r="F40" s="18"/>
    </row>
    <row r="41" spans="2:10" x14ac:dyDescent="0.2">
      <c r="F41" s="18"/>
    </row>
    <row r="42" spans="2:10" x14ac:dyDescent="0.2">
      <c r="F42" s="18"/>
    </row>
    <row r="43" spans="2:10" x14ac:dyDescent="0.2">
      <c r="F43" s="18"/>
    </row>
    <row r="44" spans="2:10" x14ac:dyDescent="0.2">
      <c r="F44" s="18"/>
    </row>
    <row r="45" spans="2:10" x14ac:dyDescent="0.2">
      <c r="F45" s="18"/>
      <c r="I45" s="121"/>
      <c r="J45" s="121"/>
    </row>
    <row r="46" spans="2:10" x14ac:dyDescent="0.2">
      <c r="F46" s="18"/>
    </row>
    <row r="47" spans="2:10" x14ac:dyDescent="0.2">
      <c r="F47" s="18"/>
    </row>
    <row r="48" spans="2:10" x14ac:dyDescent="0.2">
      <c r="F48" s="18"/>
    </row>
    <row r="49" spans="6:6" x14ac:dyDescent="0.2">
      <c r="F49" s="18"/>
    </row>
    <row r="50" spans="6:6" x14ac:dyDescent="0.2">
      <c r="F50" s="18"/>
    </row>
    <row r="51" spans="6:6" x14ac:dyDescent="0.2">
      <c r="F51" s="18"/>
    </row>
    <row r="52" spans="6:6" x14ac:dyDescent="0.2">
      <c r="F52" s="18"/>
    </row>
    <row r="53" spans="6:6" x14ac:dyDescent="0.2">
      <c r="F53" s="18"/>
    </row>
    <row r="54" spans="6:6" x14ac:dyDescent="0.2">
      <c r="F54" s="18"/>
    </row>
    <row r="55" spans="6:6" x14ac:dyDescent="0.2">
      <c r="F55" s="18"/>
    </row>
    <row r="56" spans="6:6" x14ac:dyDescent="0.2">
      <c r="F56" s="18"/>
    </row>
    <row r="57" spans="6:6" x14ac:dyDescent="0.2">
      <c r="F57" s="18"/>
    </row>
    <row r="58" spans="6:6" x14ac:dyDescent="0.2">
      <c r="F58" s="18"/>
    </row>
    <row r="59" spans="6:6" x14ac:dyDescent="0.2">
      <c r="F59" s="18"/>
    </row>
    <row r="60" spans="6:6" x14ac:dyDescent="0.2">
      <c r="F60" s="18"/>
    </row>
    <row r="61" spans="6:6" x14ac:dyDescent="0.2">
      <c r="F61" s="18"/>
    </row>
    <row r="62" spans="6:6" x14ac:dyDescent="0.2">
      <c r="F62" s="18"/>
    </row>
    <row r="63" spans="6:6" x14ac:dyDescent="0.2">
      <c r="F63" s="18"/>
    </row>
    <row r="64" spans="6:6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</sheetData>
  <mergeCells count="18">
    <mergeCell ref="A16:A17"/>
    <mergeCell ref="B16:B17"/>
    <mergeCell ref="C16:C17"/>
    <mergeCell ref="D16:D17"/>
    <mergeCell ref="A26:A27"/>
    <mergeCell ref="B26:B27"/>
    <mergeCell ref="C26:C27"/>
    <mergeCell ref="D26:D27"/>
    <mergeCell ref="E26:E27"/>
    <mergeCell ref="E16:E17"/>
    <mergeCell ref="G16:H16"/>
    <mergeCell ref="I45:J45"/>
    <mergeCell ref="H37:I37"/>
    <mergeCell ref="I16:I17"/>
    <mergeCell ref="J16:J17"/>
    <mergeCell ref="G26:H26"/>
    <mergeCell ref="I26:I27"/>
    <mergeCell ref="J26:J27"/>
  </mergeCells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3"/>
  <sheetViews>
    <sheetView showGridLines="0" tabSelected="1" zoomScale="85" zoomScaleNormal="85" workbookViewId="0">
      <selection activeCell="J19" sqref="J19"/>
    </sheetView>
  </sheetViews>
  <sheetFormatPr baseColWidth="10" defaultColWidth="9.140625" defaultRowHeight="12.75" x14ac:dyDescent="0.2"/>
  <cols>
    <col min="1" max="1" width="5.7109375" style="2" customWidth="1"/>
    <col min="2" max="2" width="24.140625" style="17" customWidth="1"/>
    <col min="3" max="4" width="12.7109375" style="2" customWidth="1"/>
    <col min="5" max="5" width="12.7109375" style="16" customWidth="1"/>
    <col min="6" max="6" width="13.7109375" style="23" customWidth="1"/>
    <col min="7" max="8" width="13.7109375" style="2" customWidth="1"/>
    <col min="9" max="9" width="17.140625" style="2" customWidth="1"/>
    <col min="10" max="10" width="12.7109375" style="2" customWidth="1"/>
    <col min="11" max="11" width="5.28515625" style="2" customWidth="1"/>
    <col min="12" max="16384" width="9.140625" style="2"/>
  </cols>
  <sheetData>
    <row r="1" spans="1:22" s="49" customFormat="1" x14ac:dyDescent="0.2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x14ac:dyDescent="0.2">
      <c r="A9" s="58" t="str">
        <f>+Índice!B21&amp;Índice!C21</f>
        <v>5 .Ingresos Diferidos</v>
      </c>
      <c r="B9" s="58"/>
      <c r="E9" s="2"/>
      <c r="F9" s="2"/>
    </row>
    <row r="10" spans="1:22" customFormat="1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customFormat="1" x14ac:dyDescent="0.2">
      <c r="A11" s="5" t="s">
        <v>14</v>
      </c>
      <c r="B11" s="6"/>
      <c r="C11" s="7">
        <f>+'1.1'!C11</f>
        <v>44469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customFormat="1" x14ac:dyDescent="0.2">
      <c r="A12" s="5" t="s">
        <v>15</v>
      </c>
      <c r="B12" s="6"/>
      <c r="C12" s="36">
        <f>+Índice!D15</f>
        <v>6918.66</v>
      </c>
      <c r="D12" s="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customFormat="1" x14ac:dyDescent="0.2">
      <c r="A13" s="9"/>
      <c r="B13" s="10"/>
      <c r="C13" s="11"/>
      <c r="D13" s="1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customFormat="1" ht="18" x14ac:dyDescent="0.25">
      <c r="A14" s="12" t="s">
        <v>1</v>
      </c>
      <c r="B14" s="10"/>
      <c r="C14" s="11"/>
      <c r="D14" s="1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customFormat="1" x14ac:dyDescent="0.2">
      <c r="A15" s="6"/>
      <c r="B15" s="10"/>
      <c r="C15" s="11"/>
      <c r="D15" s="1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12.75" customHeight="1" x14ac:dyDescent="0.2">
      <c r="A16" s="115" t="s">
        <v>2</v>
      </c>
      <c r="B16" s="109" t="s">
        <v>13</v>
      </c>
      <c r="C16" s="109" t="s">
        <v>4</v>
      </c>
      <c r="D16" s="109" t="s">
        <v>26</v>
      </c>
      <c r="E16" s="109" t="s">
        <v>5</v>
      </c>
      <c r="F16" s="51" t="s">
        <v>6</v>
      </c>
      <c r="G16" s="114" t="s">
        <v>6</v>
      </c>
      <c r="H16" s="114"/>
      <c r="I16" s="109" t="s">
        <v>7</v>
      </c>
      <c r="J16" s="109" t="s">
        <v>20</v>
      </c>
    </row>
    <row r="17" spans="1:22" ht="13.5" thickBot="1" x14ac:dyDescent="0.25">
      <c r="A17" s="116"/>
      <c r="B17" s="110"/>
      <c r="C17" s="110"/>
      <c r="D17" s="110"/>
      <c r="E17" s="110"/>
      <c r="F17" s="14" t="s">
        <v>8</v>
      </c>
      <c r="G17" s="15" t="s">
        <v>9</v>
      </c>
      <c r="H17" s="15" t="s">
        <v>10</v>
      </c>
      <c r="I17" s="110"/>
      <c r="J17" s="110"/>
    </row>
    <row r="18" spans="1:22" x14ac:dyDescent="0.2">
      <c r="A18" s="16">
        <v>1</v>
      </c>
      <c r="B18" s="71" t="s">
        <v>102</v>
      </c>
      <c r="C18" s="53"/>
      <c r="D18" s="70"/>
      <c r="E18" s="70"/>
      <c r="F18" s="82">
        <f>+'[1]2020-2021'!$D$149</f>
        <v>24325403</v>
      </c>
      <c r="G18" s="82">
        <f>+F18</f>
        <v>24325403</v>
      </c>
      <c r="H18" s="53"/>
      <c r="I18" s="53"/>
      <c r="J18" s="54"/>
    </row>
    <row r="19" spans="1:22" x14ac:dyDescent="0.2">
      <c r="A19" s="16"/>
      <c r="D19" s="32"/>
      <c r="E19" s="32"/>
      <c r="F19" s="18"/>
      <c r="G19" s="18"/>
    </row>
    <row r="20" spans="1:22" ht="3" customHeight="1" thickBot="1" x14ac:dyDescent="0.25">
      <c r="A20" s="19"/>
      <c r="B20" s="20"/>
      <c r="C20" s="19"/>
      <c r="D20" s="19"/>
      <c r="E20" s="21"/>
      <c r="F20" s="22"/>
      <c r="G20" s="39"/>
      <c r="H20" s="19"/>
      <c r="I20" s="19"/>
      <c r="J20" s="19"/>
    </row>
    <row r="21" spans="1:22" ht="13.5" thickBot="1" x14ac:dyDescent="0.25">
      <c r="E21" s="52" t="s">
        <v>19</v>
      </c>
      <c r="F21" s="27">
        <f>+SUM(F18:F20)</f>
        <v>24325403</v>
      </c>
      <c r="G21" s="40">
        <f>+SUM(G18:G20)</f>
        <v>24325403</v>
      </c>
      <c r="H21" s="57">
        <f>+SUM(H18:H20)</f>
        <v>0</v>
      </c>
    </row>
    <row r="22" spans="1:22" customFormat="1" ht="13.5" thickTop="1" x14ac:dyDescent="0.2">
      <c r="A22" s="6"/>
      <c r="B22" s="10"/>
      <c r="C22" s="11"/>
      <c r="D22" s="11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x14ac:dyDescent="0.2">
      <c r="F23" s="18"/>
      <c r="G23" s="35"/>
    </row>
    <row r="24" spans="1:22" ht="18" x14ac:dyDescent="0.25">
      <c r="A24" s="12" t="s">
        <v>18</v>
      </c>
      <c r="F24" s="18"/>
    </row>
    <row r="25" spans="1:22" x14ac:dyDescent="0.2">
      <c r="F25" s="18"/>
    </row>
    <row r="26" spans="1:22" ht="12.75" customHeight="1" x14ac:dyDescent="0.2">
      <c r="A26" s="115" t="s">
        <v>2</v>
      </c>
      <c r="B26" s="109" t="s">
        <v>13</v>
      </c>
      <c r="C26" s="109" t="s">
        <v>4</v>
      </c>
      <c r="D26" s="109" t="s">
        <v>26</v>
      </c>
      <c r="E26" s="109" t="s">
        <v>5</v>
      </c>
      <c r="F26" s="51" t="s">
        <v>6</v>
      </c>
      <c r="G26" s="114" t="s">
        <v>6</v>
      </c>
      <c r="H26" s="114"/>
      <c r="I26" s="109" t="s">
        <v>7</v>
      </c>
      <c r="J26" s="109" t="s">
        <v>20</v>
      </c>
    </row>
    <row r="27" spans="1:22" ht="13.5" thickBot="1" x14ac:dyDescent="0.25">
      <c r="A27" s="116"/>
      <c r="B27" s="110"/>
      <c r="C27" s="110"/>
      <c r="D27" s="110"/>
      <c r="E27" s="110"/>
      <c r="F27" s="14" t="s">
        <v>8</v>
      </c>
      <c r="G27" s="15" t="s">
        <v>9</v>
      </c>
      <c r="H27" s="15" t="s">
        <v>10</v>
      </c>
      <c r="I27" s="110"/>
      <c r="J27" s="110"/>
    </row>
    <row r="28" spans="1:22" x14ac:dyDescent="0.2">
      <c r="A28" s="16">
        <v>1</v>
      </c>
      <c r="F28" s="25"/>
    </row>
    <row r="29" spans="1:22" hidden="1" x14ac:dyDescent="0.2">
      <c r="A29" s="16">
        <v>2</v>
      </c>
      <c r="F29" s="18">
        <f>+G29+H29*$C$12</f>
        <v>0</v>
      </c>
    </row>
    <row r="30" spans="1:22" ht="15" hidden="1" x14ac:dyDescent="0.2">
      <c r="A30" s="33" t="s">
        <v>11</v>
      </c>
      <c r="F30" s="18">
        <f>+G30+H30*$C$12</f>
        <v>0</v>
      </c>
    </row>
    <row r="31" spans="1:22" ht="3" customHeight="1" thickBot="1" x14ac:dyDescent="0.25">
      <c r="A31" s="19"/>
      <c r="B31" s="20"/>
      <c r="C31" s="19"/>
      <c r="D31" s="19"/>
      <c r="E31" s="21"/>
      <c r="F31" s="22"/>
      <c r="G31" s="19"/>
      <c r="H31" s="19"/>
      <c r="I31" s="19"/>
      <c r="J31" s="19"/>
    </row>
    <row r="32" spans="1:22" ht="13.5" thickBot="1" x14ac:dyDescent="0.25">
      <c r="E32" s="52" t="s">
        <v>19</v>
      </c>
      <c r="F32" s="27">
        <v>0</v>
      </c>
      <c r="G32" s="27">
        <f>+SUM(G28:G31)</f>
        <v>0</v>
      </c>
      <c r="H32" s="27">
        <f>+SUM(H28:H31)</f>
        <v>0</v>
      </c>
    </row>
    <row r="33" spans="2:10" ht="13.5" thickTop="1" x14ac:dyDescent="0.2">
      <c r="F33" s="18"/>
    </row>
    <row r="34" spans="2:10" x14ac:dyDescent="0.2">
      <c r="F34" s="18"/>
    </row>
    <row r="35" spans="2:10" x14ac:dyDescent="0.2">
      <c r="B35" s="17" t="s">
        <v>40</v>
      </c>
      <c r="F35" s="18"/>
    </row>
    <row r="36" spans="2:10" x14ac:dyDescent="0.2">
      <c r="F36" s="18"/>
    </row>
    <row r="37" spans="2:10" x14ac:dyDescent="0.2">
      <c r="F37" s="18"/>
      <c r="H37" s="108"/>
      <c r="I37" s="108"/>
    </row>
    <row r="38" spans="2:10" x14ac:dyDescent="0.2">
      <c r="F38" s="18"/>
      <c r="H38" s="58" t="s">
        <v>86</v>
      </c>
      <c r="I38" s="58"/>
    </row>
    <row r="39" spans="2:10" x14ac:dyDescent="0.2">
      <c r="F39" s="18"/>
    </row>
    <row r="40" spans="2:10" x14ac:dyDescent="0.2">
      <c r="F40" s="18"/>
    </row>
    <row r="41" spans="2:10" x14ac:dyDescent="0.2">
      <c r="F41" s="18"/>
    </row>
    <row r="42" spans="2:10" x14ac:dyDescent="0.2">
      <c r="F42" s="18"/>
      <c r="I42" s="67"/>
      <c r="J42" s="67"/>
    </row>
    <row r="43" spans="2:10" x14ac:dyDescent="0.2">
      <c r="F43" s="18"/>
      <c r="I43" s="35"/>
      <c r="J43" s="67"/>
    </row>
    <row r="44" spans="2:10" x14ac:dyDescent="0.2">
      <c r="F44" s="18"/>
      <c r="I44" s="35"/>
      <c r="J44" s="67"/>
    </row>
    <row r="45" spans="2:10" x14ac:dyDescent="0.2">
      <c r="F45" s="18"/>
      <c r="I45" s="35"/>
    </row>
    <row r="46" spans="2:10" x14ac:dyDescent="0.2">
      <c r="F46" s="18"/>
      <c r="I46" s="35"/>
    </row>
    <row r="47" spans="2:10" x14ac:dyDescent="0.2">
      <c r="F47" s="18"/>
      <c r="I47" s="35"/>
    </row>
    <row r="48" spans="2:10" x14ac:dyDescent="0.2">
      <c r="F48" s="18"/>
      <c r="I48" s="106"/>
    </row>
    <row r="49" spans="6:9" x14ac:dyDescent="0.2">
      <c r="F49" s="18"/>
      <c r="I49" s="35"/>
    </row>
    <row r="50" spans="6:9" x14ac:dyDescent="0.2">
      <c r="F50" s="18"/>
    </row>
    <row r="51" spans="6:9" x14ac:dyDescent="0.2">
      <c r="F51" s="18"/>
    </row>
    <row r="52" spans="6:9" x14ac:dyDescent="0.2">
      <c r="F52" s="18"/>
    </row>
    <row r="53" spans="6:9" x14ac:dyDescent="0.2">
      <c r="F53" s="18"/>
    </row>
    <row r="54" spans="6:9" x14ac:dyDescent="0.2">
      <c r="F54" s="18"/>
    </row>
    <row r="55" spans="6:9" x14ac:dyDescent="0.2">
      <c r="F55" s="18"/>
    </row>
    <row r="56" spans="6:9" x14ac:dyDescent="0.2">
      <c r="F56" s="18"/>
    </row>
    <row r="57" spans="6:9" x14ac:dyDescent="0.2">
      <c r="F57" s="18"/>
    </row>
    <row r="58" spans="6:9" x14ac:dyDescent="0.2">
      <c r="F58" s="18"/>
    </row>
    <row r="59" spans="6:9" x14ac:dyDescent="0.2">
      <c r="F59" s="18"/>
    </row>
    <row r="60" spans="6:9" x14ac:dyDescent="0.2">
      <c r="F60" s="18"/>
    </row>
    <row r="61" spans="6:9" x14ac:dyDescent="0.2">
      <c r="F61" s="18"/>
    </row>
    <row r="62" spans="6:9" x14ac:dyDescent="0.2">
      <c r="F62" s="18"/>
    </row>
    <row r="63" spans="6:9" x14ac:dyDescent="0.2">
      <c r="F63" s="18"/>
    </row>
    <row r="64" spans="6:9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</sheetData>
  <mergeCells count="17">
    <mergeCell ref="H37:I37"/>
    <mergeCell ref="I16:I17"/>
    <mergeCell ref="A16:A17"/>
    <mergeCell ref="B16:B17"/>
    <mergeCell ref="C16:C17"/>
    <mergeCell ref="D16:D17"/>
    <mergeCell ref="A26:A27"/>
    <mergeCell ref="B26:B27"/>
    <mergeCell ref="C26:C27"/>
    <mergeCell ref="D26:D27"/>
    <mergeCell ref="J16:J17"/>
    <mergeCell ref="G26:H26"/>
    <mergeCell ref="I26:I27"/>
    <mergeCell ref="J26:J27"/>
    <mergeCell ref="E26:E27"/>
    <mergeCell ref="E16:E17"/>
    <mergeCell ref="G16:H16"/>
  </mergeCells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63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MDZNNmQLVddclbCbXbMxPPGOj5c=</DigestValue>
    </Reference>
    <Reference URI="#idOfficeObject" Type="http://www.w3.org/2000/09/xmldsig#Object">
      <DigestMethod Algorithm="http://www.w3.org/2000/09/xmldsig#sha1"/>
      <DigestValue>Hr3h0VZ8BzmkHe96j0iKYfhK1Ao=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OEi7uGsJgFNGnY+8jxfkcJG/qAs=</DigestValue>
    </Reference>
  </SignedInfo>
  <SignatureValue>RIDY/ajrhHJjZaUsWg9NFmncmnuSm40DSTT1NOTTmRcQfYGuDs2oYjAIOWSrUJoWIimrTAeN0tx/
6DTQ3H7MtE4YtlW3bOkuTELBm8+D/nYBEaaQr7NNJDFO13hWYvl3RyUbAfZ0lUzunXiKXje7H4vs
NSldVgJQOe6+kNLjW8HAtcEzanl2uY8JnvcKOGQV5Ysoa1oucACtGJk4XMM8C9u9/6getkmgL8bQ
McNhV747kTlCnhBh6ZHaRq/biozSmEp0Yi8ma1Vm8vXsE77cAEW8Hax4+nEYeun3qPr0LJFzMens
XlqhKQkIZq4GYnEYN7srooRtsZhLvB+7XOWtvA==</SignatureValue>
  <KeyInfo>
    <X509Data>
      <X509Certificate>MIIIJzCCBg+gAwIBAgITXAAAlhQRJM2TrwI7mQAAAACWFDANBgkqhkiG9w0BAQsFADBXMRcwFQYD
VQQFEw5SVUMgODAwODA2MTAtNzEVMBMGA1UEChMMQ09ERTEwMCBTLkEuMQswCQYDVQQGEwJQWTEY
MBYGA1UEAxMPQ0EtQ09ERTEwMCBTLkEuMB4XDTIxMTAyMjE0MTIyM1oXDTIzMTAyMjE0MTIyM1ow
gcMxNDAyBgNVBAMTK0dPTlpBTE8gSUdOQUNJTyBSQU1PTiBTQU1BTklFR08gWlVCSVpBUlJFVEEx
FzAVBgNVBAoTDlBFUlNPTkEgRklTSUNBMQswCQYDVQQGEwJQWTEeMBwGA1UEKhMVR09OWkFMTyBJ
R05BQ0lPIFJBTU9OMR4wHAYDVQQEExVTQU1BTklFR08gWlVCSVpBUlJFVEExEjAQBgNVBAUTCUNJ
MjcwMTExMzERMA8GA1UECxMIRklSTUEgRjIwggEiMA0GCSqGSIb3DQEBAQUAA4IBDwAwggEKAoIB
AQC24XqQDpYYrHo4ANfhHEO0rfuD/F3HG565V22h0QKe95PEGDxqfJT5WOjGKrncF26wvmwCW879
fFJdTJzu4cIG22xa1FY8bHO/MT7DpkkiG3YRQQeo4O5A1Y7MVPqWwgSnIqmrh4f4Qi2L12l6jQhJ
2/l0RYhx/1Ns6LIrP2Uduo7GRxblrwPAVi/7Q3ekL8rchlrNKHNiqvg1jYbjkEiCSyZmgRxtK8Ft
g73/C6Zt5TfRVkMEX085VsOFkgtAzZbyHjBUdYia5jolNY+7liEqlSDKw86H7qTIR0JV6/tWo3Zs
lyToQVLR+TVdq6mhpzgH2PMp8XMxj5UPCV5f1sG7AgMBAAGjggN9MIIDeTAOBgNVHQ8BAf8EBAMC
BeAwDAYDVR0TAQH/BAIwADAgBgNVHSUBAf8EFjAUBggrBgEFBQcDAgYIKwYBBQUHAwQwHQYDVR0O
BBYEFMf6eYsrzmrgc58x7hW9zdfIa95BMB8GA1UdIwQYMBaAFCf22jsLf5P4WRLQFapCz7KWlj1F
MIGIBgNVHR8EgYAwfjB8oHqgeIY6aHR0cDovL2NhMS5jb2RlMTAwLmNvbS5weS9maXJtYS1kaWdp
dGFsL2NybC9DQS1DT0RFMTAwLmNybIY6aHR0cDovL2NhMi5jb2RlMTAwLmNvbS5weS9maXJtYS1k
aWdpdGFsL2NybC9DQS1DT0RFMTAwLmNybDCB+AYIKwYBBQUHAQEEgeswgegwRgYIKwYBBQUHMAKG
Omh0dHA6Ly9jYTEuY29kZTEwMC5jb20ucHkvZmlybWEtZGlnaXRhbC9jZXIvQ0EtQ09ERTEwMC5j
ZXIwRgYIKwYBBQUHMAKGOmh0dHA6Ly9jYTIuY29kZTEwMC5jb20ucHkvZmlybWEtZGlnaXRhbC9j
ZXIvQ0EtQ09ERTEwMC5jZXIwKgYIKwYBBQUHMAGGHmh0dHA6Ly9jYTEuY29kZTEwMC5jb20ucHkv
b2NzcDAqBggrBgEFBQcwAYYeaHR0cDovL2NhMi5jb2RlMTAwLmNvbS5weS9vY3NwMIIBTwYDVR0g
BIIBRjCCAUIwggE+BgwrBgEEAYLZSgEBAQYwggEsMGwGCCsGAQUFBwIBFmBodHRwOi8vd3d3LmNv
ZGUxMDAuY29tLnB5L2Zpcm1hLWRpZ2l0YWwvQ09ERTEwMCUyMFBvbGl0aWNhJTIwZGUlMjBDZXJ0
aWZpY2FjaW9uJTIwRjIlMjB2Mi4wLnBkZgAwZgYIKwYBBQUHAgIwWh5YAFAAbwBsAGkAdABpAGMA
YQAgAGQAZQAgAGMAZQByAHQAaQBmAGkAYwBhAGMAaQBvAG4AIABGADIAIABkAGUAIABDAG8AZABl
ADEAMAAwACAAUwAuAEEALjBUBggrBgEFBQcCAjBIHkYAQwBvAGQAZQAgADEAMAAwACAAUwAuAEEA
LgAgAEMAZQByAHQAaQBmAGkAYwBhAHQAZQAgAFAAbwBsAGkAYwB5ACAARgAyMB4GA1UdEQQXMBWB
E1RKQVJBQEJJT1RFQy5DT00uUFkwDQYJKoZIhvcNAQELBQADggIBABnEiMP+LFCP7rLbCTB9GilN
fixSt2LshkLBuVqQavRjvNPvYMYTyn9+23+dq28+dkocBAxasJyB1N29ilE8rdHfiZPPsLFT7n5k
tIncAULbavV9itWIiI1SrB2CYd5fD0sXjuGL9434WXbfUCjK4g8KukkTtLz/FITjHoYgdn+eoaOm
V8GHlF4zAikk9Q/zi2RmMnDay5yYJIT7OwWSRA+mW2iZ+ACn+69GV6oBJFnYFqgnc9qfxwpqN8mW
TxhNlfsQk7tdM0OaPJOFHEcqSUi1in4KqZRV9jKcrT0zwcg3pxtnzfL9VrHP/So+bINj4fbCSQro
6j1mJ9fZdZzZYFh7ZUgKfz1uIwKqT3xfl+SQw/elhBzOKqPCy/BtxA7aWa/KjOtcWPsaPs7bNLVV
/prv3O3Ix9lkmTJxaVZBq+vtmtBLLo8udJD8EDwTbWSS3mXuYSGNynxDxWOyynloDk92D8GZlpFe
M4VHGuYfpmxN6mZwaK7PnhpIZaJT9QzvO6ihTYSjzkWlsnPo73xZ9U1DIsXlLUiLR1szPtlHuikl
BHyqfUpwwT0pKujSXJogu1irFeTSqjHZl/kC/p0ag5QwKk9H9Vz1FYFZEG6jtibQYHLjS5rgA9KZ
r0sKqKNC3mMFCWr/diEinJSKUZ/6RVSDQCKckimulD92/Oqs+Uaa</X509Certificate>
    </X509Data>
  </KeyInfo>
  <Object xmlns:mdssi="http://schemas.openxmlformats.org/package/2006/digital-signature" Id="idPackageObject">
    <Manifest>
      <Reference URI="/xl/media/image3.png?ContentType=image/png">
        <DigestMethod Algorithm="http://www.w3.org/2000/09/xmldsig#sha1"/>
        <DigestValue>4AyPizACnTM/PivAvrrzdI0XG4w=</DigestValue>
      </Reference>
      <Reference URI="/xl/drawings/drawing1.xml?ContentType=application/vnd.openxmlformats-officedocument.drawing+xml">
        <DigestMethod Algorithm="http://www.w3.org/2000/09/xmldsig#sha1"/>
        <DigestValue>V9x/Pw+pmLHZN25dJm6IdFNqBW0=</DigestValue>
      </Reference>
      <Reference URI="/xl/sharedStrings.xml?ContentType=application/vnd.openxmlformats-officedocument.spreadsheetml.sharedStrings+xml">
        <DigestMethod Algorithm="http://www.w3.org/2000/09/xmldsig#sha1"/>
        <DigestValue>emTOma6AOZ9C9ePZ37vzuuKq9lM=</DigestValue>
      </Reference>
      <Reference URI="/xl/styles.xml?ContentType=application/vnd.openxmlformats-officedocument.spreadsheetml.styles+xml">
        <DigestMethod Algorithm="http://www.w3.org/2000/09/xmldsig#sha1"/>
        <DigestValue>e76lamLCqC+iyfttWXJXCY+Ic/w=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IGaSjic0bSa0pcloIs6fgJASQPA=</DigestValue>
      </Reference>
      <Reference URI="/xl/drawings/drawing2.xml?ContentType=application/vnd.openxmlformats-officedocument.drawing+xml">
        <DigestMethod Algorithm="http://www.w3.org/2000/09/xmldsig#sha1"/>
        <DigestValue>MIgzOlMRIWkobyr3InW0UCUzfvM=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zlnr1Kl7vCqINuA67yZVeAtAlY8=</DigestValue>
      </Reference>
      <Reference URI="/xl/drawings/drawing3.xml?ContentType=application/vnd.openxmlformats-officedocument.drawing+xml">
        <DigestMethod Algorithm="http://www.w3.org/2000/09/xmldsig#sha1"/>
        <DigestValue>2vFUiUhKSTZTmZeKQm4cz02F3cg=</DigestValue>
      </Reference>
      <Reference URI="/xl/worksheets/sheet5.xml?ContentType=application/vnd.openxmlformats-officedocument.spreadsheetml.worksheet+xml">
        <DigestMethod Algorithm="http://www.w3.org/2000/09/xmldsig#sha1"/>
        <DigestValue>h67wtDeDDpemRr6AbFUmMgSGz+U=</DigestValue>
      </Reference>
      <Reference URI="/xl/worksheets/sheet6.xml?ContentType=application/vnd.openxmlformats-officedocument.spreadsheetml.worksheet+xml">
        <DigestMethod Algorithm="http://www.w3.org/2000/09/xmldsig#sha1"/>
        <DigestValue>+QwM8dbuUWU7EN3OgDQnu/0CzZo=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media/image1.png?ContentType=image/png">
        <DigestMethod Algorithm="http://www.w3.org/2000/09/xmldsig#sha1"/>
        <DigestValue>888JXZnJ10BUQyX6gsuXy7ZvdbQ=</DigestValue>
      </Reference>
      <Reference URI="/xl/media/image2.png?ContentType=image/png">
        <DigestMethod Algorithm="http://www.w3.org/2000/09/xmldsig#sha1"/>
        <DigestValue>upt4NmytUadBP/vkqqQ3vowqOdg=</DigestValue>
      </Reference>
      <Reference URI="/xl/media/image4.png?ContentType=image/png">
        <DigestMethod Algorithm="http://www.w3.org/2000/09/xmldsig#sha1"/>
        <DigestValue>qGxI0d6vb+tMj6MuOjf3ei3ZpXg=</DigestValue>
      </Reference>
      <Reference URI="/xl/drawings/drawing4.xml?ContentType=application/vnd.openxmlformats-officedocument.drawing+xml">
        <DigestMethod Algorithm="http://www.w3.org/2000/09/xmldsig#sha1"/>
        <DigestValue>U03X0v+b5IQMhd5BmYs6EVF2f2o=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pBKo+QI7DRbFOW6iayKzcTYh0kU=</DigestValue>
      </Reference>
      <Reference URI="/xl/workbook.xml?ContentType=application/vnd.openxmlformats-officedocument.spreadsheetml.sheet.main+xml">
        <DigestMethod Algorithm="http://www.w3.org/2000/09/xmldsig#sha1"/>
        <DigestValue>XzqgCgcDRVKJc0p0xeGTV9UjXF8=</DigestValue>
      </Reference>
      <Reference URI="/xl/worksheets/sheet2.xml?ContentType=application/vnd.openxmlformats-officedocument.spreadsheetml.worksheet+xml">
        <DigestMethod Algorithm="http://www.w3.org/2000/09/xmldsig#sha1"/>
        <DigestValue>2eksYlhHxDQYhBXwHjyD9gA/QmQ=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3VfSTS42iy3vyNU0HWZYAmHP7dM=</DigestValue>
      </Reference>
      <Reference URI="/xl/worksheets/sheet4.xml?ContentType=application/vnd.openxmlformats-officedocument.spreadsheetml.worksheet+xml">
        <DigestMethod Algorithm="http://www.w3.org/2000/09/xmldsig#sha1"/>
        <DigestValue>xSyghOpqdjBTEVZzInCzgfjwuWg=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oUQVqHYdnAQ5VMlHz6OYCmjMjB8=</DigestValue>
      </Reference>
      <Reference URI="/xl/worksheets/sheet1.xml?ContentType=application/vnd.openxmlformats-officedocument.spreadsheetml.worksheet+xml">
        <DigestMethod Algorithm="http://www.w3.org/2000/09/xmldsig#sha1"/>
        <DigestValue>gAXkXcrjmQHat1vZs96bNwqgDgc=</DigestValue>
      </Reference>
      <Reference URI="/xl/calcChain.xml?ContentType=application/vnd.openxmlformats-officedocument.spreadsheetml.calcChain+xml">
        <DigestMethod Algorithm="http://www.w3.org/2000/09/xmldsig#sha1"/>
        <DigestValue>JceUnQEipLmS6bLD238T3YDDVG0=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I8ObLWcT1jSOly7axtkAAZ/MMQ4=</DigestValue>
      </Reference>
      <Reference URI="/xl/drawings/drawing5.xml?ContentType=application/vnd.openxmlformats-officedocument.drawing+xml">
        <DigestMethod Algorithm="http://www.w3.org/2000/09/xmldsig#sha1"/>
        <DigestValue>hnxL1+UdJOF0Kf+G7p0V2vltars=</DigestValue>
      </Reference>
      <Reference URI="/xl/worksheets/sheet3.xml?ContentType=application/vnd.openxmlformats-officedocument.spreadsheetml.worksheet+xml">
        <DigestMethod Algorithm="http://www.w3.org/2000/09/xmldsig#sha1"/>
        <DigestValue>8cl5s8qODmj0nv8tq28wA7VTY40=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3VfSTS42iy3vyNU0HWZYAmHP7dM=</DigestValue>
      </Reference>
      <Reference URI="/xl/media/image5.png?ContentType=image/png">
        <DigestMethod Algorithm="http://www.w3.org/2000/09/xmldsig#sha1"/>
        <DigestValue>+jw/6Zt9DIIKZLQfQIVtLGB6Zv4=</DigestValue>
      </Reference>
      <Reference URI="/xl/drawings/drawing6.xml?ContentType=application/vnd.openxmlformats-officedocument.drawing+xml">
        <DigestMethod Algorithm="http://www.w3.org/2000/09/xmldsig#sha1"/>
        <DigestValue>54y7suO8mf9id47qPN3LDL0j7WM=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q4yXrZcUWszvEcBijg+3iq7yl2U=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21eACXysV1CDv9uimE8/onL3mbU=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pXTYpt0oCqewtpSyBxPOmo/LzKM=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3OfQXoCJ/85L0GG3/twEcZHj79M=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dCXgRajOQB0GujG4jT43DAKsu3Y=</DigestValue>
      </Reference>
    </Manifest>
    <SignatureProperties>
      <SignatureProperty Id="idSignatureTime" Target="#idPackageSignature">
        <mdssi:SignatureTime>
          <mdssi:Format>YYYY-MM-DDThh:mm:ssTZD</mdssi:Format>
          <mdssi:Value>2021-11-15T12:34:17Z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>CNV</SignatureComments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2021-11-15T12:34:17Z</xd:SigningTime>
          <xd:SigningCertificate>
            <xd:Cert>
              <xd:CertDigest>
                <DigestMethod Algorithm="http://www.w3.org/2000/09/xmldsig#sha1"/>
                <DigestValue>iPVkGaL4Ui1IIjARyuTS8vQRiFc=</DigestValue>
              </xd:CertDigest>
              <xd:IssuerSerial>
                <X509IssuerName>SERIALNUMBER=RUC 80080610-7, O=CODE100 S.A., C=PY, CN=CA-CODE100 S.A.</X509IssuerName>
                <X509SerialNumber>2051668757753210350729441725320222330308302356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18649A0BDF00D4097851A3336F6C1C1" ma:contentTypeVersion="10" ma:contentTypeDescription="Crear nuevo documento." ma:contentTypeScope="" ma:versionID="dd6db6751588a044e144d5a04d1fe90a">
  <xsd:schema xmlns:xsd="http://www.w3.org/2001/XMLSchema" xmlns:xs="http://www.w3.org/2001/XMLSchema" xmlns:p="http://schemas.microsoft.com/office/2006/metadata/properties" xmlns:ns3="d5a7e2f3-bbb3-4987-802b-fd75efc3fde1" xmlns:ns4="97a19dbb-4cdc-45f5-ad33-beb87a97b145" targetNamespace="http://schemas.microsoft.com/office/2006/metadata/properties" ma:root="true" ma:fieldsID="1b933b16ea10ccd3fe67b1602feb0110" ns3:_="" ns4:_="">
    <xsd:import namespace="d5a7e2f3-bbb3-4987-802b-fd75efc3fde1"/>
    <xsd:import namespace="97a19dbb-4cdc-45f5-ad33-beb87a97b1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a7e2f3-bbb3-4987-802b-fd75efc3fd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a19dbb-4cdc-45f5-ad33-beb87a97b14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B66C59-C1AC-4C5F-A715-35226CA654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a7e2f3-bbb3-4987-802b-fd75efc3fde1"/>
    <ds:schemaRef ds:uri="97a19dbb-4cdc-45f5-ad33-beb87a97b1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A75CDC-067B-4DAF-B1D9-D599A1A3BCFC}">
  <ds:schemaRefs>
    <ds:schemaRef ds:uri="97a19dbb-4cdc-45f5-ad33-beb87a97b145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d5a7e2f3-bbb3-4987-802b-fd75efc3fde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5476872-DDD3-4667-BC89-2FC4D40226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Índice</vt:lpstr>
      <vt:lpstr>1.1</vt:lpstr>
      <vt:lpstr>1.2</vt:lpstr>
      <vt:lpstr>1.3</vt:lpstr>
      <vt:lpstr>1.4</vt:lpstr>
      <vt:lpstr>1.5</vt:lpstr>
      <vt:lpstr>'1.1'!Títulos_a_imprimir</vt:lpstr>
    </vt:vector>
  </TitlesOfParts>
  <Company>Comisión Nacional de Valores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Contabilidad</cp:lastModifiedBy>
  <cp:lastPrinted>2020-07-13T20:56:45Z</cp:lastPrinted>
  <dcterms:created xsi:type="dcterms:W3CDTF">2006-11-30T13:09:28Z</dcterms:created>
  <dcterms:modified xsi:type="dcterms:W3CDTF">2021-11-15T12:15:16Z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0x010100718649A0BDF00D4097851A3336F6C1C1</vt:lpwstr>
  </property>
</Properties>
</file>